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defaultThemeVersion="124226"/>
  <mc:AlternateContent xmlns:mc="http://schemas.openxmlformats.org/markup-compatibility/2006">
    <mc:Choice Requires="x15">
      <x15ac:absPath xmlns:x15ac="http://schemas.microsoft.com/office/spreadsheetml/2010/11/ac" url="C:\Gobernación 2025\MIGP 2025\MAPA RIESGOS INSTITUCIONALES\Interior\"/>
    </mc:Choice>
  </mc:AlternateContent>
  <bookViews>
    <workbookView xWindow="0" yWindow="0" windowWidth="13125" windowHeight="9480" tabRatio="882" activeTab="1"/>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calcPr calcId="162913"/>
  <pivotCaches>
    <pivotCache cacheId="0" r:id="rId10"/>
  </pivotCaches>
</workbook>
</file>

<file path=xl/calcChain.xml><?xml version="1.0" encoding="utf-8"?>
<calcChain xmlns="http://schemas.openxmlformats.org/spreadsheetml/2006/main">
  <c r="AR18" i="1" l="1"/>
  <c r="AR19" i="1"/>
  <c r="AR20" i="1"/>
  <c r="AR21" i="1"/>
  <c r="AR22" i="1"/>
  <c r="AR23" i="1"/>
  <c r="AR24" i="1"/>
  <c r="AR25" i="1"/>
  <c r="AR26" i="1"/>
  <c r="AR27" i="1"/>
  <c r="AR28" i="1"/>
  <c r="AR29" i="1"/>
  <c r="AR30" i="1"/>
  <c r="AR31" i="1"/>
  <c r="AR42" i="1"/>
  <c r="AR12" i="1"/>
  <c r="AM18" i="1"/>
  <c r="AM24" i="1"/>
  <c r="AM30" i="1"/>
  <c r="AM31" i="1"/>
  <c r="AM42" i="1"/>
  <c r="AM12" i="1"/>
  <c r="T12" i="1"/>
  <c r="Q12" i="1"/>
  <c r="H12" i="1"/>
  <c r="I12" i="1" s="1"/>
  <c r="K50" i="1"/>
  <c r="K21" i="1"/>
  <c r="K38" i="1"/>
  <c r="K55" i="1"/>
  <c r="K31" i="1"/>
  <c r="K29" i="1"/>
  <c r="K69" i="1"/>
  <c r="K46" i="1"/>
  <c r="K26" i="1"/>
  <c r="K53" i="1"/>
  <c r="K43" i="1"/>
  <c r="K65" i="1"/>
  <c r="K35" i="1"/>
  <c r="K27" i="1"/>
  <c r="K45" i="1"/>
  <c r="K51" i="1"/>
  <c r="K37" i="1"/>
  <c r="K58" i="1"/>
  <c r="K32" i="1"/>
  <c r="K59" i="1"/>
  <c r="K39" i="1"/>
  <c r="K62" i="1"/>
  <c r="K41" i="1"/>
  <c r="K61" i="1"/>
  <c r="K25" i="1"/>
  <c r="K63" i="1"/>
  <c r="K28" i="1"/>
  <c r="K49" i="1"/>
  <c r="K40" i="1"/>
  <c r="K52" i="1"/>
  <c r="K64" i="1"/>
  <c r="K70" i="1"/>
  <c r="K34" i="1"/>
  <c r="K20" i="1"/>
  <c r="K44" i="1"/>
  <c r="K56" i="1"/>
  <c r="K67" i="1"/>
  <c r="K71" i="1"/>
  <c r="K23" i="1"/>
  <c r="K57" i="1"/>
  <c r="K19" i="1"/>
  <c r="K22" i="1"/>
  <c r="K68" i="1"/>
  <c r="K33" i="1"/>
  <c r="K47" i="1"/>
  <c r="F221" i="13" l="1"/>
  <c r="F211" i="13"/>
  <c r="F212" i="13"/>
  <c r="F213" i="13"/>
  <c r="F214" i="13"/>
  <c r="F215" i="13"/>
  <c r="F216" i="13"/>
  <c r="F217" i="13"/>
  <c r="F218" i="13"/>
  <c r="F219" i="13"/>
  <c r="F220" i="13"/>
  <c r="F210" i="13"/>
  <c r="B221" i="13" a="1"/>
  <c r="K14" i="1"/>
  <c r="K17" i="1"/>
  <c r="K15" i="1"/>
  <c r="K13" i="1"/>
  <c r="K16" i="1"/>
  <c r="B221" i="13" l="1"/>
  <c r="Q54" i="1"/>
  <c r="Q49" i="1"/>
  <c r="Q43" i="1"/>
  <c r="AL44" i="18" l="1"/>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T71" i="1" l="1"/>
  <c r="Q71" i="1"/>
  <c r="T70" i="1"/>
  <c r="Q70" i="1"/>
  <c r="T69" i="1"/>
  <c r="Q69" i="1"/>
  <c r="T68" i="1"/>
  <c r="Q68" i="1"/>
  <c r="T67" i="1"/>
  <c r="Q67" i="1"/>
  <c r="T66" i="1"/>
  <c r="Q66" i="1"/>
  <c r="H66" i="1"/>
  <c r="I66" i="1" s="1"/>
  <c r="T65" i="1"/>
  <c r="Q65" i="1"/>
  <c r="T64" i="1"/>
  <c r="Q64" i="1"/>
  <c r="T63" i="1"/>
  <c r="Q63" i="1"/>
  <c r="T62" i="1"/>
  <c r="Q62" i="1"/>
  <c r="T61" i="1"/>
  <c r="Q61" i="1"/>
  <c r="T60" i="1"/>
  <c r="Q60" i="1"/>
  <c r="H60" i="1"/>
  <c r="I60" i="1" s="1"/>
  <c r="T59" i="1"/>
  <c r="Q59" i="1"/>
  <c r="T58" i="1"/>
  <c r="Q58" i="1"/>
  <c r="T57" i="1"/>
  <c r="Q57" i="1"/>
  <c r="T56" i="1"/>
  <c r="Q56" i="1"/>
  <c r="T55" i="1"/>
  <c r="Q55" i="1"/>
  <c r="T54" i="1"/>
  <c r="H54" i="1"/>
  <c r="I54" i="1" s="1"/>
  <c r="T53" i="1"/>
  <c r="Q53" i="1"/>
  <c r="T52" i="1"/>
  <c r="Q52" i="1"/>
  <c r="T51" i="1"/>
  <c r="Q51" i="1"/>
  <c r="T50" i="1"/>
  <c r="Q50" i="1"/>
  <c r="T49" i="1"/>
  <c r="T48" i="1"/>
  <c r="Q48" i="1"/>
  <c r="H48" i="1"/>
  <c r="I48" i="1" s="1"/>
  <c r="T47" i="1"/>
  <c r="Q47" i="1"/>
  <c r="T46" i="1"/>
  <c r="Q46" i="1"/>
  <c r="T45" i="1"/>
  <c r="Q45" i="1"/>
  <c r="T44" i="1"/>
  <c r="Q44" i="1"/>
  <c r="T43" i="1"/>
  <c r="T42" i="1"/>
  <c r="Q42" i="1"/>
  <c r="H42" i="1"/>
  <c r="I42" i="1" s="1"/>
  <c r="I36" i="1"/>
  <c r="T31" i="1"/>
  <c r="Q31" i="1"/>
  <c r="T30" i="1"/>
  <c r="Q30" i="1"/>
  <c r="H30" i="1"/>
  <c r="I30" i="1" s="1"/>
  <c r="T24" i="1"/>
  <c r="Q24" i="1"/>
  <c r="H24" i="1"/>
  <c r="I24" i="1" s="1"/>
  <c r="H18" i="1"/>
  <c r="T18" i="1"/>
  <c r="Q18" i="1"/>
  <c r="AB52" i="1" l="1"/>
  <c r="AA52" i="1" s="1"/>
  <c r="AB53" i="1"/>
  <c r="AA53" i="1" s="1"/>
  <c r="I18" i="1"/>
  <c r="X18" i="1" s="1"/>
  <c r="X66" i="1"/>
  <c r="X60" i="1"/>
  <c r="X54" i="1"/>
  <c r="X48" i="1"/>
  <c r="X52" i="1"/>
  <c r="X53" i="1"/>
  <c r="X42" i="1"/>
  <c r="X30" i="1"/>
  <c r="X24" i="1"/>
  <c r="Y66" i="1" l="1"/>
  <c r="Z66" i="1"/>
  <c r="X67" i="1" s="1"/>
  <c r="Y67" i="1" s="1"/>
  <c r="Y60" i="1"/>
  <c r="Z60" i="1"/>
  <c r="X61" i="1" s="1"/>
  <c r="Z61" i="1" s="1"/>
  <c r="X62" i="1" s="1"/>
  <c r="Y54" i="1"/>
  <c r="Z54" i="1"/>
  <c r="X55" i="1" s="1"/>
  <c r="Z55" i="1" s="1"/>
  <c r="X56" i="1" s="1"/>
  <c r="Y53" i="1"/>
  <c r="Z53" i="1"/>
  <c r="Y52" i="1"/>
  <c r="Z52" i="1"/>
  <c r="Y48" i="1"/>
  <c r="Z48" i="1"/>
  <c r="Y42" i="1"/>
  <c r="Z42" i="1"/>
  <c r="X43" i="1" s="1"/>
  <c r="Z43" i="1" s="1"/>
  <c r="X44" i="1" s="1"/>
  <c r="Y30" i="1"/>
  <c r="Z30" i="1"/>
  <c r="X31" i="1" s="1"/>
  <c r="Z31" i="1" s="1"/>
  <c r="Y24" i="1"/>
  <c r="Z24" i="1"/>
  <c r="Y18" i="1"/>
  <c r="Z18" i="1"/>
  <c r="Y61" i="1" l="1"/>
  <c r="Y55" i="1"/>
  <c r="Y43" i="1"/>
  <c r="Y31" i="1"/>
  <c r="Y44" i="1"/>
  <c r="Z44" i="1"/>
  <c r="Z62" i="1"/>
  <c r="X63" i="1" s="1"/>
  <c r="Y62" i="1"/>
  <c r="Z56" i="1"/>
  <c r="X57" i="1" s="1"/>
  <c r="Y56" i="1"/>
  <c r="Z67" i="1"/>
  <c r="X68" i="1" s="1"/>
  <c r="X49" i="1"/>
  <c r="X50" i="1"/>
  <c r="T52" i="19"/>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AC52" i="1"/>
  <c r="AC53" i="1"/>
  <c r="Y63" i="1" l="1"/>
  <c r="Z63" i="1"/>
  <c r="Y57" i="1"/>
  <c r="Z57" i="1"/>
  <c r="X58" i="1" s="1"/>
  <c r="Y50" i="1"/>
  <c r="Z50" i="1"/>
  <c r="X51" i="1" s="1"/>
  <c r="Y68" i="1"/>
  <c r="Z68" i="1"/>
  <c r="X69" i="1" s="1"/>
  <c r="Y49" i="1"/>
  <c r="Z49" i="1"/>
  <c r="X45" i="1"/>
  <c r="Y58" i="1" l="1"/>
  <c r="Z58" i="1"/>
  <c r="X59" i="1" s="1"/>
  <c r="X64" i="1"/>
  <c r="X65" i="1"/>
  <c r="Y45" i="1"/>
  <c r="Z45" i="1"/>
  <c r="X46" i="1" s="1"/>
  <c r="Y46" i="1" s="1"/>
  <c r="Y51" i="1"/>
  <c r="Z51" i="1"/>
  <c r="Z69" i="1"/>
  <c r="Y69" i="1"/>
  <c r="Y65" i="1" l="1"/>
  <c r="Z65" i="1"/>
  <c r="Y64" i="1"/>
  <c r="Z64" i="1"/>
  <c r="Y59" i="1"/>
  <c r="Z59" i="1"/>
  <c r="X70" i="1"/>
  <c r="X71" i="1"/>
  <c r="Z46" i="1"/>
  <c r="X47" i="1" s="1"/>
  <c r="Y47" i="1" s="1"/>
  <c r="X12" i="1"/>
  <c r="Y12" i="1" s="1"/>
  <c r="Y71" i="1" l="1"/>
  <c r="Z71" i="1"/>
  <c r="Y70" i="1"/>
  <c r="Z70" i="1"/>
  <c r="Z47" i="1"/>
  <c r="Z12" i="1" l="1"/>
  <c r="B223" i="13" l="1"/>
  <c r="B222" i="13"/>
  <c r="H210" i="13"/>
  <c r="K42" i="1" l="1"/>
  <c r="L42" i="1" s="1"/>
  <c r="K30" i="1"/>
  <c r="L30" i="1" s="1"/>
  <c r="K24" i="1"/>
  <c r="L24" i="1" s="1"/>
  <c r="K54" i="1"/>
  <c r="L54" i="1" s="1"/>
  <c r="K48" i="1"/>
  <c r="L48" i="1" s="1"/>
  <c r="K36" i="1"/>
  <c r="L36" i="1" s="1"/>
  <c r="K66" i="1"/>
  <c r="L66" i="1" s="1"/>
  <c r="K60" i="1"/>
  <c r="L60" i="1" s="1"/>
  <c r="K12" i="1"/>
  <c r="L12" i="1" s="1"/>
  <c r="K18" i="1"/>
  <c r="L18" i="1" s="1"/>
  <c r="Z42" i="18" l="1"/>
  <c r="N42" i="18"/>
  <c r="AF26" i="18"/>
  <c r="N26" i="18"/>
  <c r="AF18" i="18"/>
  <c r="T10" i="18"/>
  <c r="N34" i="18"/>
  <c r="T34" i="18"/>
  <c r="T18" i="18"/>
  <c r="Z18" i="18"/>
  <c r="Z10" i="18"/>
  <c r="AL18" i="18"/>
  <c r="Z26" i="18"/>
  <c r="N60" i="1"/>
  <c r="M60" i="1"/>
  <c r="T42" i="18"/>
  <c r="AF34" i="18"/>
  <c r="AL10" i="18"/>
  <c r="N18" i="18"/>
  <c r="N10" i="18"/>
  <c r="AL34" i="18"/>
  <c r="AL42" i="18"/>
  <c r="AF10" i="18"/>
  <c r="Z34" i="18"/>
  <c r="AF42" i="18"/>
  <c r="AL26" i="18"/>
  <c r="T26" i="18"/>
  <c r="AJ34" i="18"/>
  <c r="R34" i="18"/>
  <c r="R42" i="18"/>
  <c r="AJ26" i="18"/>
  <c r="X10" i="18"/>
  <c r="X42" i="18"/>
  <c r="L42" i="18"/>
  <c r="R18" i="18"/>
  <c r="R26" i="18"/>
  <c r="L34" i="18"/>
  <c r="X26" i="18"/>
  <c r="X34" i="18"/>
  <c r="AD18" i="18"/>
  <c r="AD34" i="18"/>
  <c r="L26" i="18"/>
  <c r="AJ10" i="18"/>
  <c r="M54" i="1"/>
  <c r="AJ42" i="18"/>
  <c r="AJ18" i="18"/>
  <c r="AD26" i="18"/>
  <c r="L10" i="18"/>
  <c r="AD10" i="18"/>
  <c r="X18" i="18"/>
  <c r="AD42" i="18"/>
  <c r="L18" i="18"/>
  <c r="R10" i="18"/>
  <c r="N54" i="1"/>
  <c r="M66" i="1"/>
  <c r="AB66" i="1" s="1"/>
  <c r="AB36" i="18"/>
  <c r="AH12" i="18"/>
  <c r="P28" i="18"/>
  <c r="AH20" i="18"/>
  <c r="P36" i="18"/>
  <c r="V12" i="18"/>
  <c r="AH28" i="18"/>
  <c r="AB20" i="18"/>
  <c r="J12" i="18"/>
  <c r="J20" i="18"/>
  <c r="N66" i="1"/>
  <c r="P44" i="18"/>
  <c r="AB44" i="18"/>
  <c r="V28" i="18"/>
  <c r="V36" i="18"/>
  <c r="J28" i="18"/>
  <c r="AH36" i="18"/>
  <c r="J44" i="18"/>
  <c r="P12" i="18"/>
  <c r="AB12" i="18"/>
  <c r="V44" i="18"/>
  <c r="AH44" i="18"/>
  <c r="V20" i="18"/>
  <c r="P20" i="18"/>
  <c r="J36" i="18"/>
  <c r="AB28" i="18"/>
  <c r="T38" i="18"/>
  <c r="AF22" i="18"/>
  <c r="N38" i="18"/>
  <c r="AF30" i="18"/>
  <c r="AL6" i="18"/>
  <c r="Z6" i="18"/>
  <c r="N24" i="1"/>
  <c r="T14" i="18"/>
  <c r="T22" i="18"/>
  <c r="N6" i="18"/>
  <c r="AL30" i="18"/>
  <c r="Z22" i="18"/>
  <c r="Z14" i="18"/>
  <c r="M24" i="1"/>
  <c r="Z30" i="18"/>
  <c r="AL38" i="18"/>
  <c r="AL14" i="18"/>
  <c r="AF6" i="18"/>
  <c r="AL22" i="18"/>
  <c r="T30" i="18"/>
  <c r="Z38" i="18"/>
  <c r="AF14" i="18"/>
  <c r="N30" i="18"/>
  <c r="N14" i="18"/>
  <c r="N22" i="18"/>
  <c r="AF38" i="18"/>
  <c r="T6" i="18"/>
  <c r="M36" i="1"/>
  <c r="X32" i="18"/>
  <c r="AD32" i="18"/>
  <c r="AJ8" i="18"/>
  <c r="L16" i="18"/>
  <c r="R32" i="18"/>
  <c r="AJ32" i="18"/>
  <c r="N36" i="1"/>
  <c r="R40" i="18"/>
  <c r="AJ40" i="18"/>
  <c r="AD24" i="18"/>
  <c r="AJ24" i="18"/>
  <c r="R24" i="18"/>
  <c r="AJ16" i="18"/>
  <c r="AD8" i="18"/>
  <c r="L32" i="18"/>
  <c r="L40" i="18"/>
  <c r="R16" i="18"/>
  <c r="L24" i="18"/>
  <c r="AD16" i="18"/>
  <c r="L8" i="18"/>
  <c r="R8" i="18"/>
  <c r="X40" i="18"/>
  <c r="X8" i="18"/>
  <c r="X16" i="18"/>
  <c r="AD40" i="18"/>
  <c r="X24" i="18"/>
  <c r="M30" i="1"/>
  <c r="J40" i="18"/>
  <c r="J16" i="18"/>
  <c r="P16" i="18"/>
  <c r="V8" i="18"/>
  <c r="J8" i="18"/>
  <c r="J24" i="18"/>
  <c r="AH16" i="18"/>
  <c r="AB16" i="18"/>
  <c r="AB40" i="18"/>
  <c r="P32" i="18"/>
  <c r="P40" i="18"/>
  <c r="AH24" i="18"/>
  <c r="AB32" i="18"/>
  <c r="J32" i="18"/>
  <c r="V16" i="18"/>
  <c r="V40" i="18"/>
  <c r="AH32" i="18"/>
  <c r="V24" i="18"/>
  <c r="V32" i="18"/>
  <c r="AH8" i="18"/>
  <c r="AB8" i="18"/>
  <c r="P8" i="18"/>
  <c r="N30" i="1"/>
  <c r="AH40" i="18"/>
  <c r="AB24" i="18"/>
  <c r="P24" i="18"/>
  <c r="AD38" i="18"/>
  <c r="L30" i="18"/>
  <c r="AD30" i="18"/>
  <c r="AJ6" i="18"/>
  <c r="L14" i="18"/>
  <c r="L22" i="18"/>
  <c r="X6" i="18"/>
  <c r="L6" i="18"/>
  <c r="N18" i="1"/>
  <c r="R38" i="18"/>
  <c r="AJ38" i="18"/>
  <c r="L38" i="18"/>
  <c r="AD6" i="18"/>
  <c r="R6" i="18"/>
  <c r="AJ30" i="18"/>
  <c r="R30" i="18"/>
  <c r="AD22" i="18"/>
  <c r="AJ14" i="18"/>
  <c r="AJ22" i="18"/>
  <c r="AD14" i="18"/>
  <c r="X38" i="18"/>
  <c r="X14" i="18"/>
  <c r="R22" i="18"/>
  <c r="X22" i="18"/>
  <c r="M18" i="1"/>
  <c r="R14" i="18"/>
  <c r="X30" i="18"/>
  <c r="J6" i="18"/>
  <c r="AB38" i="18"/>
  <c r="AH30" i="18"/>
  <c r="P14" i="18"/>
  <c r="AH14" i="18"/>
  <c r="AB22" i="18"/>
  <c r="J30" i="18"/>
  <c r="J38" i="18"/>
  <c r="P30" i="18"/>
  <c r="P22" i="18"/>
  <c r="J22" i="18"/>
  <c r="V22" i="18"/>
  <c r="AH38" i="18"/>
  <c r="V30" i="18"/>
  <c r="P38" i="18"/>
  <c r="AH6" i="18"/>
  <c r="AH22" i="18"/>
  <c r="AB30" i="18"/>
  <c r="V38" i="18"/>
  <c r="V14" i="18"/>
  <c r="J14" i="18"/>
  <c r="AB14" i="18"/>
  <c r="AB6" i="18"/>
  <c r="V6" i="18"/>
  <c r="P6" i="18"/>
  <c r="M12" i="1"/>
  <c r="AB12" i="1" s="1"/>
  <c r="N12" i="1"/>
  <c r="M48" i="1"/>
  <c r="AH34" i="18"/>
  <c r="AH42" i="18"/>
  <c r="AH18" i="18"/>
  <c r="AB10" i="18"/>
  <c r="J26" i="18"/>
  <c r="V18" i="18"/>
  <c r="V42" i="18"/>
  <c r="J42" i="18"/>
  <c r="P10" i="18"/>
  <c r="AB26" i="18"/>
  <c r="J34" i="18"/>
  <c r="J18" i="18"/>
  <c r="AH10" i="18"/>
  <c r="AB34" i="18"/>
  <c r="P26" i="18"/>
  <c r="P34" i="18"/>
  <c r="V34" i="18"/>
  <c r="AH26" i="18"/>
  <c r="J10" i="18"/>
  <c r="N48" i="1"/>
  <c r="P18" i="18"/>
  <c r="AB42" i="18"/>
  <c r="V10" i="18"/>
  <c r="AB18" i="18"/>
  <c r="P42" i="18"/>
  <c r="V26" i="18"/>
  <c r="Z32" i="18"/>
  <c r="N24" i="18"/>
  <c r="AL32" i="18"/>
  <c r="AL40" i="18"/>
  <c r="N8" i="18"/>
  <c r="AF24" i="18"/>
  <c r="Z40" i="18"/>
  <c r="Z16" i="18"/>
  <c r="N32" i="18"/>
  <c r="T32" i="18"/>
  <c r="N40" i="18"/>
  <c r="T8" i="18"/>
  <c r="M42" i="1"/>
  <c r="AF32" i="18"/>
  <c r="AL8" i="18"/>
  <c r="T24" i="18"/>
  <c r="N16" i="18"/>
  <c r="T16" i="18"/>
  <c r="Z24" i="18"/>
  <c r="AF16" i="18"/>
  <c r="N42" i="1"/>
  <c r="T40" i="18"/>
  <c r="AF8" i="18"/>
  <c r="AL24" i="18"/>
  <c r="Z8" i="18"/>
  <c r="AF40" i="18"/>
  <c r="AL16" i="18"/>
  <c r="AB30" i="1" l="1"/>
  <c r="AA30" i="1" s="1"/>
  <c r="AA66" i="1"/>
  <c r="AB68" i="1"/>
  <c r="AB61" i="1"/>
  <c r="AB60" i="1"/>
  <c r="AB43" i="1"/>
  <c r="AB42" i="1"/>
  <c r="AA42" i="1" s="1"/>
  <c r="AB31" i="19" s="1"/>
  <c r="AB55" i="1"/>
  <c r="AB54" i="1"/>
  <c r="AA54" i="1" s="1"/>
  <c r="AA12" i="1"/>
  <c r="AB18" i="1"/>
  <c r="AA18" i="1" s="1"/>
  <c r="AB24" i="1"/>
  <c r="AA24" i="1" s="1"/>
  <c r="AB49" i="1"/>
  <c r="AB48" i="1"/>
  <c r="AA48" i="1" s="1"/>
  <c r="AB31" i="1" l="1"/>
  <c r="AA31" i="1" s="1"/>
  <c r="J40" i="19"/>
  <c r="V30" i="19"/>
  <c r="AH20" i="19"/>
  <c r="J30" i="19"/>
  <c r="V20" i="19"/>
  <c r="AH10" i="19"/>
  <c r="P10" i="19"/>
  <c r="AB50" i="19"/>
  <c r="J50" i="19"/>
  <c r="AB40" i="19"/>
  <c r="P30" i="19"/>
  <c r="V50" i="19"/>
  <c r="P50" i="19"/>
  <c r="AB10" i="19"/>
  <c r="AH30" i="19"/>
  <c r="AH40" i="19"/>
  <c r="J10" i="19"/>
  <c r="AB20" i="19"/>
  <c r="AH50" i="19"/>
  <c r="V10" i="19"/>
  <c r="P20" i="19"/>
  <c r="J20" i="19"/>
  <c r="P40" i="19"/>
  <c r="V40" i="19"/>
  <c r="AB30" i="19"/>
  <c r="J11" i="19"/>
  <c r="V11" i="19"/>
  <c r="AB21" i="19"/>
  <c r="P31" i="19"/>
  <c r="J31" i="19"/>
  <c r="AB41" i="19"/>
  <c r="AC42" i="1"/>
  <c r="AH41" i="19"/>
  <c r="P41" i="19"/>
  <c r="J21" i="19"/>
  <c r="AB51" i="19"/>
  <c r="P21" i="19"/>
  <c r="V41" i="19"/>
  <c r="V31" i="19"/>
  <c r="AH21" i="19"/>
  <c r="AB11" i="19"/>
  <c r="P51" i="19"/>
  <c r="V21" i="19"/>
  <c r="AH31" i="19"/>
  <c r="V51" i="19"/>
  <c r="J51" i="19"/>
  <c r="AH51" i="19"/>
  <c r="AH11" i="19"/>
  <c r="J41" i="19"/>
  <c r="P11" i="19"/>
  <c r="AB36" i="19"/>
  <c r="AH16" i="19"/>
  <c r="P16" i="19"/>
  <c r="V46" i="19"/>
  <c r="J6" i="19"/>
  <c r="AB16" i="19"/>
  <c r="V26" i="19"/>
  <c r="V16" i="19"/>
  <c r="AB6" i="19"/>
  <c r="J26" i="19"/>
  <c r="P6" i="19"/>
  <c r="AH46" i="19"/>
  <c r="P46" i="19"/>
  <c r="AH26" i="19"/>
  <c r="AH36" i="19"/>
  <c r="V36" i="19"/>
  <c r="P36" i="19"/>
  <c r="V6" i="19"/>
  <c r="AH6" i="19"/>
  <c r="AB46" i="19"/>
  <c r="AB26" i="19"/>
  <c r="J16" i="19"/>
  <c r="P26" i="19"/>
  <c r="AC12" i="1"/>
  <c r="J36" i="19"/>
  <c r="J46" i="19"/>
  <c r="V25" i="19"/>
  <c r="AH25" i="19"/>
  <c r="P45" i="19"/>
  <c r="AH45" i="19"/>
  <c r="AH15" i="19"/>
  <c r="AB55" i="19"/>
  <c r="J45" i="19"/>
  <c r="AH35" i="19"/>
  <c r="V45" i="19"/>
  <c r="AH55" i="19"/>
  <c r="V15" i="19"/>
  <c r="J25" i="19"/>
  <c r="V35" i="19"/>
  <c r="AC66" i="1"/>
  <c r="P25" i="19"/>
  <c r="V55" i="19"/>
  <c r="J15" i="19"/>
  <c r="AB15" i="19"/>
  <c r="J35" i="19"/>
  <c r="AB35" i="19"/>
  <c r="J55" i="19"/>
  <c r="AB25" i="19"/>
  <c r="P35" i="19"/>
  <c r="P55" i="19"/>
  <c r="AB45" i="19"/>
  <c r="P15" i="19"/>
  <c r="J47" i="19"/>
  <c r="V27" i="19"/>
  <c r="AH7" i="19"/>
  <c r="P47" i="19"/>
  <c r="AB27" i="19"/>
  <c r="J17" i="19"/>
  <c r="V47" i="19"/>
  <c r="J37" i="19"/>
  <c r="AC18" i="1"/>
  <c r="AB37" i="19"/>
  <c r="J27" i="19"/>
  <c r="V7" i="19"/>
  <c r="AH37" i="19"/>
  <c r="P27" i="19"/>
  <c r="AB7" i="19"/>
  <c r="P17" i="19"/>
  <c r="V17" i="19"/>
  <c r="AH47" i="19"/>
  <c r="P37" i="19"/>
  <c r="AB17" i="19"/>
  <c r="J7" i="19"/>
  <c r="V37" i="19"/>
  <c r="AH17" i="19"/>
  <c r="P7" i="19"/>
  <c r="AH27" i="19"/>
  <c r="AB47" i="19"/>
  <c r="AC54" i="1"/>
  <c r="AB33" i="19"/>
  <c r="V13" i="19"/>
  <c r="AH23" i="19"/>
  <c r="J23" i="19"/>
  <c r="AB43" i="19"/>
  <c r="P43" i="19"/>
  <c r="AB53" i="19"/>
  <c r="V33" i="19"/>
  <c r="P13" i="19"/>
  <c r="J43" i="19"/>
  <c r="V23" i="19"/>
  <c r="J53" i="19"/>
  <c r="AH43" i="19"/>
  <c r="AH13" i="19"/>
  <c r="P53" i="19"/>
  <c r="V43" i="19"/>
  <c r="J13" i="19"/>
  <c r="P33" i="19"/>
  <c r="J33" i="19"/>
  <c r="V53" i="19"/>
  <c r="AH33" i="19"/>
  <c r="AB23" i="19"/>
  <c r="AH53" i="19"/>
  <c r="P23" i="19"/>
  <c r="AB13" i="19"/>
  <c r="AA60" i="1"/>
  <c r="AB67" i="1"/>
  <c r="AA67" i="1" s="1"/>
  <c r="AC30" i="1"/>
  <c r="J39" i="19"/>
  <c r="AB39" i="19"/>
  <c r="AH49" i="19"/>
  <c r="P39" i="19"/>
  <c r="P9" i="19"/>
  <c r="AB9" i="19"/>
  <c r="V39" i="19"/>
  <c r="V9" i="19"/>
  <c r="AH9" i="19"/>
  <c r="J29" i="19"/>
  <c r="J19" i="19"/>
  <c r="V29" i="19"/>
  <c r="P29" i="19"/>
  <c r="AB49" i="19"/>
  <c r="AB29" i="19"/>
  <c r="P49" i="19"/>
  <c r="J49" i="19"/>
  <c r="P19" i="19"/>
  <c r="V49" i="19"/>
  <c r="AH39" i="19"/>
  <c r="V19" i="19"/>
  <c r="AH19" i="19"/>
  <c r="AH29" i="19"/>
  <c r="AB19" i="19"/>
  <c r="J9" i="19"/>
  <c r="AC24" i="1"/>
  <c r="AH8" i="19"/>
  <c r="P18" i="19"/>
  <c r="AB28" i="19"/>
  <c r="P38" i="19"/>
  <c r="AB48" i="19"/>
  <c r="J28" i="19"/>
  <c r="V38" i="19"/>
  <c r="AH38" i="19"/>
  <c r="V8" i="19"/>
  <c r="J48" i="19"/>
  <c r="AH28" i="19"/>
  <c r="P48" i="19"/>
  <c r="AH48" i="19"/>
  <c r="V28" i="19"/>
  <c r="AB38" i="19"/>
  <c r="AB18" i="19"/>
  <c r="AH18" i="19"/>
  <c r="AB8" i="19"/>
  <c r="V48" i="19"/>
  <c r="J8" i="19"/>
  <c r="V18" i="19"/>
  <c r="P28" i="19"/>
  <c r="P8" i="19"/>
  <c r="J18" i="19"/>
  <c r="J38" i="19"/>
  <c r="AA68" i="1"/>
  <c r="AB69" i="1"/>
  <c r="AA43" i="1"/>
  <c r="AB44" i="1"/>
  <c r="AA44" i="1" s="1"/>
  <c r="AB45" i="1"/>
  <c r="V32" i="19"/>
  <c r="P42" i="19"/>
  <c r="J12" i="19"/>
  <c r="J32" i="19"/>
  <c r="AB52" i="19"/>
  <c r="AC48" i="1"/>
  <c r="J22" i="19"/>
  <c r="V22" i="19"/>
  <c r="J52" i="19"/>
  <c r="AH12" i="19"/>
  <c r="J42" i="19"/>
  <c r="AH42" i="19"/>
  <c r="P32" i="19"/>
  <c r="AB12" i="19"/>
  <c r="AH32" i="19"/>
  <c r="AB32" i="19"/>
  <c r="AB42" i="19"/>
  <c r="V42" i="19"/>
  <c r="V12" i="19"/>
  <c r="V52" i="19"/>
  <c r="AB22" i="19"/>
  <c r="AH52" i="19"/>
  <c r="AH22" i="19"/>
  <c r="P22" i="19"/>
  <c r="P12" i="19"/>
  <c r="P52" i="19"/>
  <c r="AB50" i="1"/>
  <c r="AA50" i="1" s="1"/>
  <c r="AB51" i="1"/>
  <c r="AA51" i="1" s="1"/>
  <c r="AA49" i="1"/>
  <c r="AA55" i="1"/>
  <c r="AB56" i="1"/>
  <c r="AA61" i="1"/>
  <c r="AB62" i="1"/>
  <c r="W37" i="19" l="1"/>
  <c r="AI7" i="19"/>
  <c r="W17" i="19"/>
  <c r="W27" i="19"/>
  <c r="Q47" i="19"/>
  <c r="W7" i="19"/>
  <c r="AI17" i="19"/>
  <c r="K47" i="19"/>
  <c r="AI47" i="19"/>
  <c r="Q27" i="19"/>
  <c r="AC27" i="19"/>
  <c r="AC47" i="19"/>
  <c r="AC37" i="19"/>
  <c r="AI37" i="19"/>
  <c r="AC17" i="19"/>
  <c r="K37" i="19"/>
  <c r="AC7" i="19"/>
  <c r="W47" i="19"/>
  <c r="Q37" i="19"/>
  <c r="AI27" i="19"/>
  <c r="Q7" i="19"/>
  <c r="K27" i="19"/>
  <c r="K17" i="19"/>
  <c r="K7" i="19"/>
  <c r="Q17" i="19"/>
  <c r="AA69" i="1"/>
  <c r="AB70" i="1"/>
  <c r="K35" i="19"/>
  <c r="AC25" i="19"/>
  <c r="K45" i="19"/>
  <c r="AI45" i="19"/>
  <c r="W45" i="19"/>
  <c r="Q35" i="19"/>
  <c r="K55" i="19"/>
  <c r="AC15" i="19"/>
  <c r="Q15" i="19"/>
  <c r="AC35" i="19"/>
  <c r="AI35" i="19"/>
  <c r="Q55" i="19"/>
  <c r="AI25" i="19"/>
  <c r="AC67" i="1"/>
  <c r="AC55" i="19"/>
  <c r="W15" i="19"/>
  <c r="K15" i="19"/>
  <c r="W25" i="19"/>
  <c r="AC45" i="19"/>
  <c r="Q25" i="19"/>
  <c r="W55" i="19"/>
  <c r="K25" i="19"/>
  <c r="Q45" i="19"/>
  <c r="W35" i="19"/>
  <c r="AI55" i="19"/>
  <c r="AI15" i="19"/>
  <c r="AC14" i="19"/>
  <c r="Q14" i="19"/>
  <c r="AI54" i="19"/>
  <c r="Q54" i="19"/>
  <c r="Q24" i="19"/>
  <c r="AI14" i="19"/>
  <c r="W24" i="19"/>
  <c r="AC44" i="19"/>
  <c r="K54" i="19"/>
  <c r="AI34" i="19"/>
  <c r="W14" i="19"/>
  <c r="K24" i="19"/>
  <c r="AC24" i="19"/>
  <c r="AI44" i="19"/>
  <c r="AI24" i="19"/>
  <c r="W44" i="19"/>
  <c r="Q44" i="19"/>
  <c r="AC54" i="19"/>
  <c r="AC61" i="1"/>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C43" i="1"/>
  <c r="AD55" i="19"/>
  <c r="R15" i="19"/>
  <c r="AJ35" i="19"/>
  <c r="AC68" i="1"/>
  <c r="X45" i="19"/>
  <c r="AJ15" i="19"/>
  <c r="AJ55" i="19"/>
  <c r="R25" i="19"/>
  <c r="X15" i="19"/>
  <c r="R55" i="19"/>
  <c r="X55" i="19"/>
  <c r="AD15" i="19"/>
  <c r="L35" i="19"/>
  <c r="L15" i="19"/>
  <c r="L45" i="19"/>
  <c r="AD45" i="19"/>
  <c r="L25" i="19"/>
  <c r="AD25" i="19"/>
  <c r="X35" i="19"/>
  <c r="X25" i="19"/>
  <c r="R35" i="19"/>
  <c r="AJ25" i="19"/>
  <c r="AD35" i="19"/>
  <c r="R45" i="19"/>
  <c r="AJ45" i="19"/>
  <c r="L55" i="19"/>
  <c r="P54" i="19"/>
  <c r="AH14" i="19"/>
  <c r="AB14" i="19"/>
  <c r="AH34" i="19"/>
  <c r="AB54" i="19"/>
  <c r="AH54" i="19"/>
  <c r="AC60" i="1"/>
  <c r="V14" i="19"/>
  <c r="J54" i="19"/>
  <c r="AH44" i="19"/>
  <c r="V54" i="19"/>
  <c r="J14" i="19"/>
  <c r="AH24" i="19"/>
  <c r="V34" i="19"/>
  <c r="AB44" i="19"/>
  <c r="AB34" i="19"/>
  <c r="P14" i="19"/>
  <c r="V24" i="19"/>
  <c r="AB24" i="19"/>
  <c r="V44" i="19"/>
  <c r="P34" i="19"/>
  <c r="J34" i="19"/>
  <c r="P24" i="19"/>
  <c r="J44" i="19"/>
  <c r="J24" i="19"/>
  <c r="P44" i="19"/>
  <c r="AJ52" i="19"/>
  <c r="AJ32" i="19"/>
  <c r="L32" i="19"/>
  <c r="AJ42" i="19"/>
  <c r="L12" i="19"/>
  <c r="L52" i="19"/>
  <c r="X12" i="19"/>
  <c r="R12" i="19"/>
  <c r="AD42" i="19"/>
  <c r="X42" i="19"/>
  <c r="AJ12" i="19"/>
  <c r="X32" i="19"/>
  <c r="R52" i="19"/>
  <c r="R32" i="19"/>
  <c r="X22" i="19"/>
  <c r="AJ22" i="19"/>
  <c r="L22" i="19"/>
  <c r="R22" i="19"/>
  <c r="AC50" i="1"/>
  <c r="AD12" i="19"/>
  <c r="AD32" i="19"/>
  <c r="AD22" i="19"/>
  <c r="X52" i="19"/>
  <c r="AD52" i="19"/>
  <c r="L42" i="19"/>
  <c r="R42" i="19"/>
  <c r="AJ21" i="19"/>
  <c r="AD31" i="19"/>
  <c r="R21" i="19"/>
  <c r="AD41" i="19"/>
  <c r="AJ11" i="19"/>
  <c r="AJ51" i="19"/>
  <c r="AC44" i="1"/>
  <c r="L41" i="19"/>
  <c r="AD11" i="19"/>
  <c r="L21" i="19"/>
  <c r="L11" i="19"/>
  <c r="X51" i="19"/>
  <c r="X21" i="19"/>
  <c r="R11" i="19"/>
  <c r="R31" i="19"/>
  <c r="AJ41" i="19"/>
  <c r="L31" i="19"/>
  <c r="R51" i="19"/>
  <c r="X31" i="19"/>
  <c r="X11" i="19"/>
  <c r="X41" i="19"/>
  <c r="AJ31" i="19"/>
  <c r="AD51" i="19"/>
  <c r="R41" i="19"/>
  <c r="AD21" i="19"/>
  <c r="L51" i="19"/>
  <c r="AA56" i="1"/>
  <c r="AB57" i="1"/>
  <c r="K42" i="19"/>
  <c r="AC32" i="19"/>
  <c r="W42" i="19"/>
  <c r="AI52" i="19"/>
  <c r="K22" i="19"/>
  <c r="Q32" i="19"/>
  <c r="AI12" i="19"/>
  <c r="AC52" i="19"/>
  <c r="Q42" i="19"/>
  <c r="AC42" i="19"/>
  <c r="K12" i="19"/>
  <c r="Q22" i="19"/>
  <c r="W52" i="19"/>
  <c r="AI42" i="19"/>
  <c r="W32" i="19"/>
  <c r="AI22" i="19"/>
  <c r="W12" i="19"/>
  <c r="AI32" i="19"/>
  <c r="AC12" i="19"/>
  <c r="Q12" i="19"/>
  <c r="Q52" i="19"/>
  <c r="AC49" i="1"/>
  <c r="K32" i="19"/>
  <c r="W22" i="19"/>
  <c r="K52" i="19"/>
  <c r="AC22" i="19"/>
  <c r="AC40" i="19"/>
  <c r="W10" i="19"/>
  <c r="AC50" i="19"/>
  <c r="Q10" i="19"/>
  <c r="Q30" i="19"/>
  <c r="W50" i="19"/>
  <c r="K40" i="19"/>
  <c r="Q50" i="19"/>
  <c r="W20" i="19"/>
  <c r="K10" i="19"/>
  <c r="Q40" i="19"/>
  <c r="K30" i="19"/>
  <c r="AI50" i="19"/>
  <c r="AI20" i="19"/>
  <c r="K50" i="19"/>
  <c r="AI40" i="19"/>
  <c r="W40" i="19"/>
  <c r="K20" i="19"/>
  <c r="AC10" i="19"/>
  <c r="AI10" i="19"/>
  <c r="AC20" i="19"/>
  <c r="AI30" i="19"/>
  <c r="AC30" i="19"/>
  <c r="W30" i="19"/>
  <c r="Q20" i="19"/>
  <c r="AI6" i="19"/>
  <c r="W26" i="19"/>
  <c r="AI36" i="19"/>
  <c r="W36" i="19"/>
  <c r="K46" i="19"/>
  <c r="Q46" i="19"/>
  <c r="W16" i="19"/>
  <c r="Q6" i="19"/>
  <c r="AI16" i="19"/>
  <c r="K26" i="19"/>
  <c r="AI26" i="19"/>
  <c r="AC36" i="19"/>
  <c r="AI46" i="19"/>
  <c r="AC26" i="19"/>
  <c r="K36" i="19"/>
  <c r="K6" i="19"/>
  <c r="Q36" i="19"/>
  <c r="W46" i="19"/>
  <c r="AC6" i="19"/>
  <c r="K16" i="19"/>
  <c r="AC46" i="19"/>
  <c r="AC16" i="19"/>
  <c r="Q26" i="19"/>
  <c r="Q16" i="19"/>
  <c r="W6" i="19"/>
  <c r="AA62" i="1"/>
  <c r="AB63" i="1"/>
  <c r="K39" i="19"/>
  <c r="AC39" i="19"/>
  <c r="W29" i="19"/>
  <c r="AI49" i="19"/>
  <c r="W9" i="19"/>
  <c r="AC19" i="19"/>
  <c r="Q49" i="19"/>
  <c r="W49" i="19"/>
  <c r="AC9" i="19"/>
  <c r="AI9" i="19"/>
  <c r="Q29" i="19"/>
  <c r="W39" i="19"/>
  <c r="Q39" i="19"/>
  <c r="AC31" i="1"/>
  <c r="K9" i="19"/>
  <c r="W19" i="19"/>
  <c r="AI39" i="19"/>
  <c r="K29" i="19"/>
  <c r="AC49" i="19"/>
  <c r="AI19" i="19"/>
  <c r="AC29" i="19"/>
  <c r="K19" i="19"/>
  <c r="K49" i="19"/>
  <c r="Q19" i="19"/>
  <c r="Q9" i="19"/>
  <c r="AI29" i="19"/>
  <c r="K23" i="19"/>
  <c r="AI43" i="19"/>
  <c r="AC43" i="19"/>
  <c r="AC53" i="19"/>
  <c r="W43" i="19"/>
  <c r="K13" i="19"/>
  <c r="Q53" i="19"/>
  <c r="AI53" i="19"/>
  <c r="K33" i="19"/>
  <c r="K43" i="19"/>
  <c r="AI33" i="19"/>
  <c r="AC33" i="19"/>
  <c r="AC55" i="1"/>
  <c r="Q33" i="19"/>
  <c r="AI23" i="19"/>
  <c r="K53" i="19"/>
  <c r="AC23" i="19"/>
  <c r="AC13" i="19"/>
  <c r="W23" i="19"/>
  <c r="W33" i="19"/>
  <c r="Q13" i="19"/>
  <c r="W13" i="19"/>
  <c r="AI13" i="19"/>
  <c r="Q43" i="19"/>
  <c r="Q23" i="19"/>
  <c r="W53" i="19"/>
  <c r="M12" i="19"/>
  <c r="AK42" i="19"/>
  <c r="AE32" i="19"/>
  <c r="AC51" i="1"/>
  <c r="M52" i="19"/>
  <c r="S12" i="19"/>
  <c r="M32" i="19"/>
  <c r="S52" i="19"/>
  <c r="Y52" i="19"/>
  <c r="Y42" i="19"/>
  <c r="AK12" i="19"/>
  <c r="S22" i="19"/>
  <c r="AE12" i="19"/>
  <c r="Y22" i="19"/>
  <c r="S32" i="19"/>
  <c r="AK52" i="19"/>
  <c r="M22" i="19"/>
  <c r="AK32" i="19"/>
  <c r="AE22" i="19"/>
  <c r="AE42" i="19"/>
  <c r="Y32" i="19"/>
  <c r="M42" i="19"/>
  <c r="Y12" i="19"/>
  <c r="AE52" i="19"/>
  <c r="AK22" i="19"/>
  <c r="S42" i="19"/>
  <c r="AA45" i="1"/>
  <c r="AB47" i="1"/>
  <c r="AA47" i="1" s="1"/>
  <c r="AB46" i="1"/>
  <c r="AA46" i="1" s="1"/>
  <c r="AC18" i="19"/>
  <c r="W28" i="19"/>
  <c r="W38" i="19"/>
  <c r="K18" i="19"/>
  <c r="AC8" i="19"/>
  <c r="AI48" i="19"/>
  <c r="AI28" i="19"/>
  <c r="K8" i="19"/>
  <c r="W18" i="19"/>
  <c r="W8" i="19"/>
  <c r="K38" i="19"/>
  <c r="AC28" i="19"/>
  <c r="AI8" i="19"/>
  <c r="Q8" i="19"/>
  <c r="W48" i="19"/>
  <c r="AI18" i="19"/>
  <c r="Q48" i="19"/>
  <c r="K48" i="19"/>
  <c r="Q38" i="19"/>
  <c r="K28" i="19"/>
  <c r="AC38" i="19"/>
  <c r="AC48" i="19"/>
  <c r="AI38" i="19"/>
  <c r="Q18" i="19"/>
  <c r="Q28" i="19"/>
  <c r="R40" i="19" l="1"/>
  <c r="AD10" i="19"/>
  <c r="X40" i="19"/>
  <c r="AJ10" i="19"/>
  <c r="R50" i="19"/>
  <c r="X10" i="19"/>
  <c r="R30" i="19"/>
  <c r="L10" i="19"/>
  <c r="L50" i="19"/>
  <c r="AJ20" i="19"/>
  <c r="AJ40" i="19"/>
  <c r="AD30" i="19"/>
  <c r="R20" i="19"/>
  <c r="AD50" i="19"/>
  <c r="AJ30" i="19"/>
  <c r="AJ50" i="19"/>
  <c r="X30" i="19"/>
  <c r="AD20" i="19"/>
  <c r="L40" i="19"/>
  <c r="X50" i="19"/>
  <c r="X20" i="19"/>
  <c r="AD40" i="19"/>
  <c r="R10" i="19"/>
  <c r="L30" i="19"/>
  <c r="L20" i="19"/>
  <c r="AA57" i="1"/>
  <c r="AB58" i="1"/>
  <c r="AA70" i="1"/>
  <c r="AB71" i="1"/>
  <c r="AA71" i="1" s="1"/>
  <c r="AD47" i="19"/>
  <c r="AJ27" i="19"/>
  <c r="AD27" i="19"/>
  <c r="AJ7" i="19"/>
  <c r="AJ37" i="19"/>
  <c r="L27" i="19"/>
  <c r="AD17" i="19"/>
  <c r="L37" i="19"/>
  <c r="R17" i="19"/>
  <c r="AJ17" i="19"/>
  <c r="X7" i="19"/>
  <c r="X47" i="19"/>
  <c r="L7" i="19"/>
  <c r="L17" i="19"/>
  <c r="R27" i="19"/>
  <c r="X27" i="19"/>
  <c r="R7" i="19"/>
  <c r="X17" i="19"/>
  <c r="AJ47" i="19"/>
  <c r="L47" i="19"/>
  <c r="R37" i="19"/>
  <c r="AD7" i="19"/>
  <c r="X37" i="19"/>
  <c r="R47" i="19"/>
  <c r="AD37" i="19"/>
  <c r="AJ43" i="19"/>
  <c r="AD33" i="19"/>
  <c r="X33" i="19"/>
  <c r="X13" i="19"/>
  <c r="AD43" i="19"/>
  <c r="L43" i="19"/>
  <c r="AC56" i="1"/>
  <c r="X23" i="19"/>
  <c r="R33" i="19"/>
  <c r="R43" i="19"/>
  <c r="AD53" i="19"/>
  <c r="AJ13" i="19"/>
  <c r="R23" i="19"/>
  <c r="R13" i="19"/>
  <c r="AJ53" i="19"/>
  <c r="L33" i="19"/>
  <c r="L23" i="19"/>
  <c r="X43" i="19"/>
  <c r="X53" i="19"/>
  <c r="AD13" i="19"/>
  <c r="L53" i="19"/>
  <c r="L13" i="19"/>
  <c r="AD23" i="19"/>
  <c r="AJ33" i="19"/>
  <c r="AJ23" i="19"/>
  <c r="R53" i="19"/>
  <c r="M55" i="19"/>
  <c r="AK15" i="19"/>
  <c r="AE25" i="19"/>
  <c r="AC69" i="1"/>
  <c r="Y35" i="19"/>
  <c r="M25" i="19"/>
  <c r="S55" i="19"/>
  <c r="S45" i="19"/>
  <c r="S35" i="19"/>
  <c r="M15" i="19"/>
  <c r="AE45" i="19"/>
  <c r="Y15" i="19"/>
  <c r="AK45" i="19"/>
  <c r="AE55" i="19"/>
  <c r="M35" i="19"/>
  <c r="M45" i="19"/>
  <c r="S25" i="19"/>
  <c r="AK35" i="19"/>
  <c r="Y25" i="19"/>
  <c r="AE15" i="19"/>
  <c r="Y45" i="19"/>
  <c r="AE35" i="19"/>
  <c r="AK25" i="19"/>
  <c r="Y55" i="19"/>
  <c r="S15" i="19"/>
  <c r="AK55" i="19"/>
  <c r="X8" i="19"/>
  <c r="R48" i="19"/>
  <c r="L8" i="19"/>
  <c r="AD38" i="19"/>
  <c r="AD48" i="19"/>
  <c r="AD8" i="19"/>
  <c r="R18" i="19"/>
  <c r="L38" i="19"/>
  <c r="AJ28" i="19"/>
  <c r="X18" i="19"/>
  <c r="X48" i="19"/>
  <c r="R28" i="19"/>
  <c r="L18" i="19"/>
  <c r="X28" i="19"/>
  <c r="R8" i="19"/>
  <c r="X38" i="19"/>
  <c r="AJ8" i="19"/>
  <c r="AD18" i="19"/>
  <c r="AJ38" i="19"/>
  <c r="L48" i="19"/>
  <c r="AJ48" i="19"/>
  <c r="AJ18" i="19"/>
  <c r="R38" i="19"/>
  <c r="AD28" i="19"/>
  <c r="L28" i="19"/>
  <c r="Z11" i="19"/>
  <c r="AF31" i="19"/>
  <c r="T51" i="19"/>
  <c r="N51" i="19"/>
  <c r="Z41" i="19"/>
  <c r="AF21" i="19"/>
  <c r="AL31" i="19"/>
  <c r="T31" i="19"/>
  <c r="Z31" i="19"/>
  <c r="N21" i="19"/>
  <c r="N31" i="19"/>
  <c r="AL11" i="19"/>
  <c r="T11" i="19"/>
  <c r="AF11" i="19"/>
  <c r="AL41" i="19"/>
  <c r="T21" i="19"/>
  <c r="Z21" i="19"/>
  <c r="AL51" i="19"/>
  <c r="N11" i="19"/>
  <c r="AF51" i="19"/>
  <c r="N41" i="19"/>
  <c r="Z51" i="19"/>
  <c r="AC46" i="1"/>
  <c r="AL21" i="19"/>
  <c r="T41" i="19"/>
  <c r="AF41" i="19"/>
  <c r="AE46" i="19"/>
  <c r="M36" i="19"/>
  <c r="Y16" i="19"/>
  <c r="AK46" i="19"/>
  <c r="S36" i="19"/>
  <c r="AE16" i="19"/>
  <c r="M6" i="19"/>
  <c r="AK16" i="19"/>
  <c r="M26" i="19"/>
  <c r="S46" i="19"/>
  <c r="AE26" i="19"/>
  <c r="M16" i="19"/>
  <c r="Y46" i="19"/>
  <c r="AK26" i="19"/>
  <c r="S16" i="19"/>
  <c r="Y6" i="19"/>
  <c r="AK36" i="19"/>
  <c r="S26" i="19"/>
  <c r="AE6" i="19"/>
  <c r="M46" i="19"/>
  <c r="Y26" i="19"/>
  <c r="AK6" i="19"/>
  <c r="Y36" i="19"/>
  <c r="S6" i="19"/>
  <c r="AE36" i="19"/>
  <c r="O11" i="19"/>
  <c r="O21" i="19"/>
  <c r="O51" i="19"/>
  <c r="AA31" i="19"/>
  <c r="AM31" i="19"/>
  <c r="AG51" i="19"/>
  <c r="AA41" i="19"/>
  <c r="AM11" i="19"/>
  <c r="U21" i="19"/>
  <c r="AG41" i="19"/>
  <c r="AM21" i="19"/>
  <c r="AM51" i="19"/>
  <c r="O41" i="19"/>
  <c r="U11" i="19"/>
  <c r="AG31" i="19"/>
  <c r="U41" i="19"/>
  <c r="AC47" i="1"/>
  <c r="AG11" i="19"/>
  <c r="AM41" i="19"/>
  <c r="AA21" i="19"/>
  <c r="AA51" i="19"/>
  <c r="U51" i="19"/>
  <c r="U31" i="19"/>
  <c r="AA11" i="19"/>
  <c r="AG21" i="19"/>
  <c r="O31" i="19"/>
  <c r="AA63" i="1"/>
  <c r="AB64" i="1"/>
  <c r="AJ46" i="19"/>
  <c r="AD46" i="19"/>
  <c r="L36" i="19"/>
  <c r="X16" i="19"/>
  <c r="AJ26" i="19"/>
  <c r="L46" i="19"/>
  <c r="X6" i="19"/>
  <c r="R36" i="19"/>
  <c r="X36" i="19"/>
  <c r="R6" i="19"/>
  <c r="AJ6" i="19"/>
  <c r="AD36" i="19"/>
  <c r="R46" i="19"/>
  <c r="AD26" i="19"/>
  <c r="L16" i="19"/>
  <c r="AD16" i="19"/>
  <c r="X46" i="19"/>
  <c r="X26" i="19"/>
  <c r="AJ36" i="19"/>
  <c r="R26" i="19"/>
  <c r="AD6" i="19"/>
  <c r="L6" i="19"/>
  <c r="L26" i="19"/>
  <c r="R16" i="19"/>
  <c r="AJ16" i="19"/>
  <c r="AE11" i="19"/>
  <c r="Y41" i="19"/>
  <c r="M41" i="19"/>
  <c r="Y21" i="19"/>
  <c r="AK41" i="19"/>
  <c r="S31" i="19"/>
  <c r="M31" i="19"/>
  <c r="M51" i="19"/>
  <c r="Y51" i="19"/>
  <c r="AK21" i="19"/>
  <c r="AK31" i="19"/>
  <c r="Y11" i="19"/>
  <c r="AE41" i="19"/>
  <c r="AE21" i="19"/>
  <c r="S51" i="19"/>
  <c r="AE51" i="19"/>
  <c r="AK51" i="19"/>
  <c r="M21" i="19"/>
  <c r="AE31" i="19"/>
  <c r="AC45" i="1"/>
  <c r="S41" i="19"/>
  <c r="AK11" i="19"/>
  <c r="S11" i="19"/>
  <c r="Y31" i="19"/>
  <c r="S21" i="19"/>
  <c r="M11" i="19"/>
  <c r="L54" i="19"/>
  <c r="AJ14" i="19"/>
  <c r="AD44" i="19"/>
  <c r="X54" i="19"/>
  <c r="R14" i="19"/>
  <c r="AD24" i="19"/>
  <c r="AD34" i="19"/>
  <c r="R54" i="19"/>
  <c r="L34" i="19"/>
  <c r="AJ34" i="19"/>
  <c r="X24" i="19"/>
  <c r="AJ24" i="19"/>
  <c r="X44" i="19"/>
  <c r="R24" i="19"/>
  <c r="AC62" i="1"/>
  <c r="X34" i="19"/>
  <c r="L14" i="19"/>
  <c r="AD14" i="19"/>
  <c r="L44" i="19"/>
  <c r="R44" i="19"/>
  <c r="AD54" i="19"/>
  <c r="X14" i="19"/>
  <c r="AJ44" i="19"/>
  <c r="R34" i="19"/>
  <c r="AJ54" i="19"/>
  <c r="L24" i="19"/>
  <c r="AD29" i="19"/>
  <c r="AD19" i="19"/>
  <c r="R39" i="19"/>
  <c r="R9" i="19"/>
  <c r="X49" i="19"/>
  <c r="X9" i="19"/>
  <c r="AD39" i="19"/>
  <c r="R29" i="19"/>
  <c r="L49" i="19"/>
  <c r="X19" i="19"/>
  <c r="X29" i="19"/>
  <c r="X39" i="19"/>
  <c r="L9" i="19"/>
  <c r="AD9" i="19"/>
  <c r="AJ49" i="19"/>
  <c r="L39" i="19"/>
  <c r="R19" i="19"/>
  <c r="AJ39" i="19"/>
  <c r="AJ29" i="19"/>
  <c r="AJ19" i="19"/>
  <c r="AJ9" i="19"/>
  <c r="AD49" i="19"/>
  <c r="L19" i="19"/>
  <c r="L29" i="19"/>
  <c r="R49" i="19"/>
  <c r="AG39" i="19" l="1"/>
  <c r="AG29" i="19"/>
  <c r="AM19" i="19"/>
  <c r="O39" i="19"/>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C63" i="1"/>
  <c r="AE24" i="19"/>
  <c r="S14" i="19"/>
  <c r="AK17" i="19"/>
  <c r="S27" i="19"/>
  <c r="S37" i="19"/>
  <c r="AE27" i="19"/>
  <c r="Y47" i="19"/>
  <c r="S7" i="19"/>
  <c r="M17" i="19"/>
  <c r="AE17" i="19"/>
  <c r="AK27" i="19"/>
  <c r="Y7" i="19"/>
  <c r="Y37" i="19"/>
  <c r="AE37" i="19"/>
  <c r="Y27" i="19"/>
  <c r="M47" i="19"/>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E28" i="19"/>
  <c r="AA55" i="19"/>
  <c r="O45" i="19"/>
  <c r="AA15" i="19"/>
  <c r="AM55" i="19"/>
  <c r="O55" i="19"/>
  <c r="AG35" i="19"/>
  <c r="AM25" i="19"/>
  <c r="AM35" i="19"/>
  <c r="AA25" i="19"/>
  <c r="AM45" i="19"/>
  <c r="AG25" i="19"/>
  <c r="AA35" i="19"/>
  <c r="O25" i="19"/>
  <c r="U25" i="19"/>
  <c r="AG45" i="19"/>
  <c r="U35" i="19"/>
  <c r="AA45" i="19"/>
  <c r="AM15" i="19"/>
  <c r="U45" i="19"/>
  <c r="O35" i="19"/>
  <c r="O15" i="19"/>
  <c r="AC71" i="1"/>
  <c r="AG15" i="19"/>
  <c r="U15" i="19"/>
  <c r="AG55" i="19"/>
  <c r="U55" i="19"/>
  <c r="AE40" i="19"/>
  <c r="Y30" i="19"/>
  <c r="M20" i="19"/>
  <c r="Y20" i="19"/>
  <c r="M40" i="19"/>
  <c r="M10" i="19"/>
  <c r="AK20" i="19"/>
  <c r="AK10" i="19"/>
  <c r="AK30" i="19"/>
  <c r="Y40" i="19"/>
  <c r="S40" i="19"/>
  <c r="AE30" i="19"/>
  <c r="Y10" i="19"/>
  <c r="M30" i="19"/>
  <c r="AE50" i="19"/>
  <c r="AE20" i="19"/>
  <c r="S50" i="19"/>
  <c r="S10" i="19"/>
  <c r="Y50" i="19"/>
  <c r="S30" i="19"/>
  <c r="AK50" i="19"/>
  <c r="AE10" i="19"/>
  <c r="S20" i="19"/>
  <c r="M50" i="19"/>
  <c r="AK40" i="19"/>
  <c r="AF39" i="19"/>
  <c r="AL19" i="19"/>
  <c r="N39" i="19"/>
  <c r="Z19" i="19"/>
  <c r="AF19" i="19"/>
  <c r="N29" i="19"/>
  <c r="AL29" i="19"/>
  <c r="AL39" i="19"/>
  <c r="AF49" i="19"/>
  <c r="AF9" i="19"/>
  <c r="AL9" i="19"/>
  <c r="N49" i="19"/>
  <c r="Z9" i="19"/>
  <c r="Z49" i="19"/>
  <c r="N19" i="19"/>
  <c r="Z39" i="19"/>
  <c r="T9" i="19"/>
  <c r="T39" i="19"/>
  <c r="Z29" i="19"/>
  <c r="N9" i="19"/>
  <c r="T49" i="19"/>
  <c r="T19" i="19"/>
  <c r="AL49" i="19"/>
  <c r="T29" i="19"/>
  <c r="AF29" i="19"/>
  <c r="T18" i="19"/>
  <c r="N48" i="19"/>
  <c r="N8" i="19"/>
  <c r="T28" i="19"/>
  <c r="AF38" i="19"/>
  <c r="Z28" i="19"/>
  <c r="Z18" i="19"/>
  <c r="AF8" i="19"/>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AC70" i="1"/>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M9" i="19"/>
  <c r="Y29" i="19"/>
  <c r="AA58" i="1"/>
  <c r="AB59" i="1"/>
  <c r="AA59" i="1" s="1"/>
  <c r="AM46" i="19"/>
  <c r="U36" i="19"/>
  <c r="AG16" i="19"/>
  <c r="O6" i="19"/>
  <c r="AA36" i="19"/>
  <c r="AM16" i="19"/>
  <c r="U6" i="19"/>
  <c r="AG46" i="19"/>
  <c r="AA16" i="19"/>
  <c r="AA6" i="19"/>
  <c r="AG6" i="19"/>
  <c r="AA46" i="19"/>
  <c r="AM26" i="19"/>
  <c r="U16" i="19"/>
  <c r="O36" i="19"/>
  <c r="U26" i="19"/>
  <c r="O46" i="19"/>
  <c r="AA26" i="19"/>
  <c r="AM6" i="19"/>
  <c r="U46" i="19"/>
  <c r="AG26" i="19"/>
  <c r="O16" i="19"/>
  <c r="AG36" i="19"/>
  <c r="O26" i="19"/>
  <c r="AM36" i="19"/>
  <c r="AA64" i="1"/>
  <c r="AB65" i="1"/>
  <c r="AA65" i="1" s="1"/>
  <c r="O8" i="19"/>
  <c r="AA48" i="19"/>
  <c r="AM38" i="19"/>
  <c r="U48" i="19"/>
  <c r="AA18" i="19"/>
  <c r="AG18" i="19"/>
  <c r="AG48" i="19"/>
  <c r="AM18" i="19"/>
  <c r="AA28" i="19"/>
  <c r="AG28" i="19"/>
  <c r="AA8" i="19"/>
  <c r="U18" i="19"/>
  <c r="AG38" i="19"/>
  <c r="U38" i="19"/>
  <c r="AM8" i="19"/>
  <c r="AA38" i="19"/>
  <c r="AM48" i="19"/>
  <c r="U28" i="19"/>
  <c r="O38" i="19"/>
  <c r="U8" i="19"/>
  <c r="AG8" i="19"/>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AC57" i="1"/>
  <c r="M33" i="19"/>
  <c r="AF6" i="19"/>
  <c r="N46" i="19"/>
  <c r="Z26" i="19"/>
  <c r="AL6" i="19"/>
  <c r="AL36" i="19"/>
  <c r="AF26" i="19"/>
  <c r="Z6" i="19"/>
  <c r="T26" i="19"/>
  <c r="Z46" i="19"/>
  <c r="AF46" i="19"/>
  <c r="T46" i="19"/>
  <c r="T6" i="19"/>
  <c r="AF36" i="19"/>
  <c r="N26" i="19"/>
  <c r="Z16" i="19"/>
  <c r="AL26" i="19"/>
  <c r="Z36" i="19"/>
  <c r="N36" i="19"/>
  <c r="AL46" i="19"/>
  <c r="T36" i="19"/>
  <c r="AF16" i="19"/>
  <c r="N6" i="19"/>
  <c r="N16" i="19"/>
  <c r="AL16" i="19"/>
  <c r="T16" i="19"/>
  <c r="AG24" i="19" l="1"/>
  <c r="O44" i="19"/>
  <c r="O24" i="19"/>
  <c r="AM14" i="19"/>
  <c r="AG34" i="19"/>
  <c r="O34" i="19"/>
  <c r="AA44" i="19"/>
  <c r="O14" i="19"/>
  <c r="AA54" i="19"/>
  <c r="U14" i="19"/>
  <c r="AM44" i="19"/>
  <c r="AA34" i="19"/>
  <c r="AM24" i="19"/>
  <c r="AM54" i="19"/>
  <c r="AG14" i="19"/>
  <c r="AM34" i="19"/>
  <c r="U54" i="19"/>
  <c r="AG44" i="19"/>
  <c r="AA24" i="19"/>
  <c r="AG54" i="19"/>
  <c r="U34" i="19"/>
  <c r="U24" i="19"/>
  <c r="AC65" i="1"/>
  <c r="AA14" i="19"/>
  <c r="O54" i="19"/>
  <c r="U44" i="19"/>
  <c r="U43" i="19"/>
  <c r="U13" i="19"/>
  <c r="AM53" i="19"/>
  <c r="AA53" i="19"/>
  <c r="AA43" i="19"/>
  <c r="O53" i="19"/>
  <c r="O23" i="19"/>
  <c r="O13" i="19"/>
  <c r="AG43" i="19"/>
  <c r="U33" i="19"/>
  <c r="U23" i="19"/>
  <c r="AM13" i="19"/>
  <c r="AM23" i="19"/>
  <c r="AG13" i="19"/>
  <c r="AA23" i="19"/>
  <c r="AG33" i="19"/>
  <c r="AA33" i="19"/>
  <c r="AM33" i="19"/>
  <c r="AA13" i="19"/>
  <c r="AC59" i="1"/>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C64" i="1"/>
  <c r="AF53" i="19"/>
  <c r="T43" i="19"/>
  <c r="Z53" i="19"/>
  <c r="N43" i="19"/>
  <c r="T23" i="19"/>
  <c r="AF43" i="19"/>
  <c r="Z13" i="19"/>
  <c r="Z43" i="19"/>
  <c r="AF23" i="19"/>
  <c r="AL13" i="19"/>
  <c r="Z23" i="19"/>
  <c r="AL43" i="19"/>
  <c r="AF13" i="19"/>
  <c r="AL23" i="19"/>
  <c r="N13" i="19"/>
  <c r="T33" i="19"/>
  <c r="AL53" i="19"/>
  <c r="N23" i="19"/>
  <c r="N53" i="19"/>
  <c r="AF33" i="19"/>
  <c r="N33" i="19"/>
  <c r="AC58" i="1"/>
  <c r="T53" i="19"/>
  <c r="AL33" i="19"/>
  <c r="T13" i="19"/>
  <c r="Z33" i="19"/>
  <c r="Z47" i="19"/>
  <c r="T7" i="19"/>
  <c r="AL37" i="19"/>
  <c r="T17" i="19"/>
  <c r="Z17" i="19"/>
  <c r="AF7" i="19"/>
  <c r="AF37" i="19"/>
  <c r="N17" i="19"/>
  <c r="AF27" i="19"/>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A17" i="19"/>
  <c r="O7" i="19"/>
  <c r="AA37" i="19"/>
  <c r="AA27" i="19"/>
  <c r="AM27" i="19"/>
  <c r="U17" i="19"/>
  <c r="U47" i="19"/>
  <c r="AG17" i="19"/>
  <c r="O47" i="19"/>
  <c r="Z40" i="19"/>
  <c r="T10" i="19"/>
  <c r="AF10" i="19"/>
  <c r="T20" i="19"/>
  <c r="N30" i="19"/>
  <c r="Z20" i="19"/>
  <c r="AF50" i="19"/>
  <c r="T50" i="19"/>
  <c r="AL30" i="19"/>
  <c r="T40" i="19"/>
  <c r="AF40" i="19"/>
  <c r="AF30" i="19"/>
  <c r="N50" i="19"/>
  <c r="AL40" i="19"/>
  <c r="AL20" i="19"/>
  <c r="Z10" i="19"/>
  <c r="AF20" i="19"/>
  <c r="N10" i="19"/>
  <c r="Z50" i="19"/>
  <c r="AL50" i="19"/>
  <c r="N40" i="19"/>
  <c r="T30" i="19"/>
  <c r="Z30" i="19"/>
  <c r="AL10" i="19"/>
  <c r="N20" i="19"/>
</calcChain>
</file>

<file path=xl/comments1.xml><?xml version="1.0" encoding="utf-8"?>
<comments xmlns="http://schemas.openxmlformats.org/spreadsheetml/2006/main">
  <authors>
    <author>AUXPLANEACION19</author>
  </authors>
  <commentList>
    <comment ref="G42" authorId="0" shapeId="0">
      <text>
        <r>
          <rPr>
            <b/>
            <sz val="9"/>
            <color indexed="81"/>
            <rFont val="Tahoma"/>
            <family val="2"/>
          </rPr>
          <t>AUXPLANEACION19:</t>
        </r>
        <r>
          <rPr>
            <sz val="9"/>
            <color indexed="81"/>
            <rFont val="Tahoma"/>
            <family val="2"/>
          </rPr>
          <t xml:space="preserve">
porque la cifra de 1500
</t>
        </r>
      </text>
    </comment>
  </commentList>
</comments>
</file>

<file path=xl/sharedStrings.xml><?xml version="1.0" encoding="utf-8"?>
<sst xmlns="http://schemas.openxmlformats.org/spreadsheetml/2006/main" count="445" uniqueCount="284">
  <si>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</si>
  <si>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</si>
  <si>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</si>
  <si>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</si>
  <si>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</si>
  <si>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</si>
  <si>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</si>
  <si>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</si>
  <si>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</si>
  <si>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</si>
  <si>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</si>
  <si>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</si>
  <si>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</si>
  <si>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</si>
  <si>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</si>
  <si>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</si>
  <si>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</si>
  <si>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</si>
  <si>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</si>
  <si>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</si>
  <si>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</si>
  <si>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</si>
  <si>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</si>
  <si>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</si>
  <si>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</si>
  <si>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</si>
  <si>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</si>
  <si>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</si>
  <si>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</si>
  <si>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</si>
  <si>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</si>
  <si>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</si>
  <si>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</si>
  <si>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</si>
  <si>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</si>
  <si>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</si>
  <si>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</si>
  <si>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</si>
  <si>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</si>
  <si>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</si>
  <si>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</si>
  <si>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</si>
  <si>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</si>
  <si>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</si>
  <si>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</si>
  <si>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</si>
  <si>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</si>
  <si>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</si>
  <si>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</si>
  <si>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</si>
  <si>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</si>
  <si>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</si>
  <si>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</si>
  <si>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</si>
  <si>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</si>
  <si>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</si>
  <si>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</si>
  <si>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</si>
  <si>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</si>
  <si>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</si>
  <si>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</si>
  <si>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</si>
  <si>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</si>
  <si>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</si>
  <si>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</si>
  <si>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</si>
  <si>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</si>
  <si>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</si>
  <si>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</si>
  <si>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</si>
  <si>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</si>
  <si>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</si>
  <si>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</si>
  <si>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</si>
  <si>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</si>
  <si>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</si>
  <si>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</si>
  <si>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</si>
  <si>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</si>
  <si>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</si>
  <si>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</si>
  <si>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</si>
  <si>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</si>
  <si>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</si>
  <si>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</si>
  <si>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</si>
  <si>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</si>
  <si>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</si>
  <si>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</si>
  <si>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</si>
  <si>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</si>
  <si>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</si>
  <si>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</si>
  <si>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</si>
  <si>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</si>
  <si>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</si>
  <si>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</si>
  <si>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</si>
  <si>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</si>
  <si>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</si>
  <si>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</si>
  <si>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</si>
  <si>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</si>
  <si>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</si>
  <si>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</si>
  <si>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</si>
  <si>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</si>
  <si>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</si>
  <si>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</si>
  <si>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</si>
  <si>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</si>
  <si>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</si>
  <si>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</si>
  <si>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</si>
  <si>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</si>
  <si>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</si>
  <si>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</si>
  <si>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</si>
  <si>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</si>
  <si>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</si>
  <si>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</si>
  <si>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</si>
  <si>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</si>
  <si>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</si>
  <si>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</si>
  <si>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</si>
  <si>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</si>
  <si>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</si>
  <si>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</si>
  <si>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</si>
  <si>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</si>
  <si>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</si>
  <si>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</si>
  <si>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</si>
  <si>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</si>
  <si>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</si>
  <si>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</si>
  <si>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</si>
  <si>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</si>
  <si>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</si>
  <si>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</si>
  <si>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</si>
  <si>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</si>
  <si>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</si>
  <si>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</si>
  <si>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</si>
  <si>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</si>
  <si>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</si>
  <si>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</si>
  <si>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</si>
  <si>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</si>
  <si>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</si>
  <si>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</si>
  <si>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</si>
  <si>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</si>
  <si>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</si>
  <si>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</si>
  <si>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</si>
  <si>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</si>
  <si>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</si>
  <si>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</si>
  <si>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</si>
  <si>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</si>
  <si>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</si>
  <si>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</si>
  <si>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</si>
  <si>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</si>
  <si>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</si>
  <si>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</si>
  <si>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</si>
  <si>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</si>
  <si>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</si>
  <si>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</si>
  <si>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</si>
  <si>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</si>
  <si>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</si>
  <si>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</si>
  <si>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</si>
  <si>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</si>
  <si>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</si>
  <si>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</si>
  <si>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</si>
  <si>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</si>
  <si>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</si>
  <si>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</si>
  <si>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</si>
  <si>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</si>
  <si>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</si>
  <si>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</si>
  <si>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</si>
  <si>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</si>
  <si>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</si>
  <si>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</si>
  <si>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</si>
  <si>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</si>
  <si>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</si>
  <si>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</si>
  <si>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</si>
  <si>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</si>
  <si>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</si>
  <si>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</si>
  <si>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</si>
  <si>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</si>
  <si>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</si>
  <si>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</si>
  <si>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</si>
  <si>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</si>
  <si>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</si>
  <si>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</si>
  <si>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</si>
  <si>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</si>
  <si>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</si>
  <si>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</si>
  <si>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INTERIOR</t>
  </si>
  <si>
    <t>Desarrollar la política integral y coordinada del Estado en lo regional y local, para el fortalecimiento de la democracia, la justicia, el orden público, la seguridad, la convivencia y participación ciudadana, la prevención y protección de los Derechos Humanos (D.D.H.H) y el Derecho Internacional Humanitario (D.I.H), y la gestión del riesgo de desastres</t>
  </si>
  <si>
    <t xml:space="preserve">Incumplimiento de las metas del Plan de Desarrollo </t>
  </si>
  <si>
    <t>Posibilidad de afectación económica y reputacional por incumplimiento de las metas del Plan de Desarrollo debido   a la baja continuidad en los  procesos de  seguimiento y evaluación al  Plan de Desarrollo (físico y financiero) a nivel de la alta dirección y  al interior de las diferentes Secretarias y Entes Descentralizados que aportan al cumplimiento del Plan de Desarrrollo</t>
  </si>
  <si>
    <t xml:space="preserve"> Eventos naturales, socionaturales y antrópicos, presentados en el Departamento del Quindìo  y/o la atención en términos humanitarios debido a la subsidiariedad y complementariedad con los municipios, sin  registros o reportes de emergencias </t>
  </si>
  <si>
    <t xml:space="preserve">Funcionarios con alertas de respuesta a solicitudes de PQRS extemporaneas </t>
  </si>
  <si>
    <t xml:space="preserve">Secretario de Despacho, Directores y Jefes  </t>
  </si>
  <si>
    <t>No contar con un sistema de comunicación articulado</t>
  </si>
  <si>
    <t xml:space="preserve"> Respuesta inoportuna de los derechos de petición.
</t>
  </si>
  <si>
    <t>Secretario del Interior
Dir.Desarrollo, Comunitario,Seguridad,Convivencia y Participación Ciudadana
Dir. Protección de los Derechos y Atención a la Población
Dir UDEGERD</t>
  </si>
  <si>
    <t xml:space="preserve">Ausencia de la debida vigilancia y control a los contratos en ejecución que estén a su cargo </t>
  </si>
  <si>
    <t xml:space="preserve"> Irregularidades en el seguimiento y/o supervisión de los contratos que requieren garantías.</t>
  </si>
  <si>
    <t>MATRIZ</t>
  </si>
  <si>
    <t>Código</t>
  </si>
  <si>
    <t>Mapa de Riesgos de Gestión</t>
  </si>
  <si>
    <t>Versión</t>
  </si>
  <si>
    <t>Fecha</t>
  </si>
  <si>
    <t>Página</t>
  </si>
  <si>
    <t>1 de 1</t>
  </si>
  <si>
    <t>MR-INT-01</t>
  </si>
  <si>
    <t>Director UDEGERD</t>
  </si>
  <si>
    <t>Seguimiento trimestral de los respectivos PQR a través de los aplicativos Sevenet y Ventanilla Única.</t>
  </si>
  <si>
    <t>Elaboró:</t>
  </si>
  <si>
    <t>Revisó:</t>
  </si>
  <si>
    <t>Aprobó:</t>
  </si>
  <si>
    <t>Secretaria del Interior</t>
  </si>
  <si>
    <t>Director Desarrollo Comunitario, Seguridad, Convivencia y Participación ciudadana</t>
  </si>
  <si>
    <t>Bajo indice de la gestión en la administración departamental</t>
  </si>
  <si>
    <t xml:space="preserve">Desconocimiento de la operatividad del MIPG por parte de los directivos, servidores publicos y contratistas, con el consiguiente desarrollo de procesos desordenados  e ineficientes al interior de las dependencias
</t>
  </si>
  <si>
    <t xml:space="preserve">Posibilidad de afectación reputacional producto  del  bajo indice de la gestión en la administración departamental debido al desconocimiento de la operatividad del MIPG por parte de los directivos, servidores publicos y contratistas con el consiguiente   desarrollo de procesos desordenados  e ineficientes al interior de las dependencias
</t>
  </si>
  <si>
    <t xml:space="preserve">Secretarios de Despacho </t>
  </si>
  <si>
    <t xml:space="preserve">Posibilidad de afectación económica y reputacional por irregularidades en el seguimiento y/o supervisión de los contratos que requieren garantías;  propiciando el incumplimiento del contrato por parte del contratista debido a una indecuada comunicación, control y vigilancia al contrato. </t>
  </si>
  <si>
    <t>Realizar seguimientos cuatrimestrales  al Plan de Acción del MIPG</t>
  </si>
  <si>
    <t>Aplica en todo el territorio del departamento del Quindío en lo referente a la participación comunitaria, seguridad y convivencia, derechos humanos y gestión del riesgo de desastres</t>
  </si>
  <si>
    <t>a) (Nro. de auditorías de control interno al cumplimiento de las metas de Plan de Desarrollo / 4 auditorías programadas)*100% 
b). (No. de seguimientos realizados a los instrumentos de planificación (POAI, Plan de Acción, Plan Indicativo) / 4 seguimientos programados ) *100</t>
  </si>
  <si>
    <t>a) Realizar 2 informes anuales de eventos naturales y antrópicos no intencionales
b) Recepción de reportes diarios con los organismos de socorro del departamento</t>
  </si>
  <si>
    <t xml:space="preserve">(No de Informes periódicos estadístico de reportes de eventos naturales y antrópicos no intencionales realizados / N° de informes anuales programados) *100% </t>
  </si>
  <si>
    <t>(N° de informes periódico del sistema de los PQRS en ventanilla única y sevenet realizados / 4 informes programados al año ) *100%</t>
  </si>
  <si>
    <t>Revisión mensual del cumplimiento de las obligaciones mediante la presentación del informe de actividades para el respectivo pago, por parte del supervisor</t>
  </si>
  <si>
    <t xml:space="preserve">Realizar seguimientos a contratos (susceptibles de liquidación) </t>
  </si>
  <si>
    <t>(No de seguimientos mensuales a los contratos bajo la supervisión / N° de seguimientos programados)*100%</t>
  </si>
  <si>
    <t>(N° de seguimientos al Plan de Acción del MIPG realizados / 3 seguimientos programados)*100%</t>
  </si>
  <si>
    <t>Número de seguimientos a contratos (susceptibles de liquidación) realizados / Número total de seguimientos programados * 100%</t>
  </si>
  <si>
    <t>Monitoreo del Riesgo e Indicadores</t>
  </si>
  <si>
    <t>Semeste I</t>
  </si>
  <si>
    <t>Semestre II</t>
  </si>
  <si>
    <t>Numerador</t>
  </si>
  <si>
    <t>Denominador</t>
  </si>
  <si>
    <t>Resultado</t>
  </si>
  <si>
    <t>Descripción del Logro</t>
  </si>
  <si>
    <t>Evidencias</t>
  </si>
  <si>
    <t>Semestral</t>
  </si>
  <si>
    <t xml:space="preserve">Posobilidad de afectación económica y reputacional por respuestas inoportunas a derechos de petición; pese a que el departamento cuenta con dos plataformas de recpción de PQRS, Controldoc   y Ventanilla Única, se siguen generando alertas debido a la extemporaneidad de las respuestas a las solicitudes. </t>
  </si>
  <si>
    <t>Damaris Lorena Gutierrez Camacho</t>
  </si>
  <si>
    <t xml:space="preserve">Profesional Universitario </t>
  </si>
  <si>
    <t xml:space="preserve">Luis Felipe Castrillon </t>
  </si>
  <si>
    <t xml:space="preserve">Jaider Alexander Hidalgo </t>
  </si>
  <si>
    <t xml:space="preserve">Diego Santamaria </t>
  </si>
  <si>
    <t xml:space="preserve">Natalia Osorio </t>
  </si>
  <si>
    <t xml:space="preserve">Jefe de Oficina Derechos Humanos </t>
  </si>
  <si>
    <t xml:space="preserve"> Protección de los Derechos y Atención a la Población </t>
  </si>
  <si>
    <t xml:space="preserve">a) Realizar 4 seguimientos al año para la auditoría de la OCIG acerca del cumplimiento de las metas del PDD
b) Realizar 4 informes de  seguimiento y evaluacion  en la vigencia, al Plan de Desarrollo "POR Y PARA LA GENTE" 2024-2027 </t>
  </si>
  <si>
    <t>El director(a) de la UDEGERD funge como responsable de la coordinación de los reportes de los organismos de socorro, dichos reportes son diarios y escalan de acuerdo a la dimensión del evento. Teniendo en cuenta los protocolos de atención ya que la información es oficial. El reporte se realiza a través de la radio-operadora, y/o si es el caso a través de vía telefónica. Periódicamente se realiza un informe con el registro de todos los eventos y sus impactos en la población. Como evidencia queda correos electrónicos y comunicaciones diarias, el formato de base datos del Observatorio de Gestión de riesgo (infograma) y semestral.</t>
  </si>
  <si>
    <t xml:space="preserve">Los Secretarios de Despacho, Directores y Jefes de la secretaria de Interior, realizaran Seguimiento de los respectivos PQR a través de los aplicativos controdoc y Ventanilla Única.
El técnico y/o asistencial se encargarán de hacer el monitoreo en cuanto a cumplimiento de términos.  Dicho seguimiento se hace a diario de acuerdo a la recepción de PQRS a través de los aplicativos.
</t>
  </si>
  <si>
    <t>Los Secretarios de Despacho, Directores y Jefes de la secretaria de Interior, realizarán revisión mensual del cumplimiento de las obligaciones de cada contratista mediante la revisión de los informes de actividades presentados a cada supervisor para el respectivo pago.</t>
  </si>
  <si>
    <t xml:space="preserve">Los Secretarios de Despacho, Directores y Jefes de la secretaria de Interior, Realizar seguimientos a contratos (susceptibles de liquidación) mediante  la revisión de las  actas presentadas en los procesos y el cargue de las mismas en las respectivas plataformas </t>
  </si>
  <si>
    <r>
      <t>Los Secretarios de Despacho, Directores y Jefes  de las diferentes Secretarias de Despacho realizan seguimiento  y evaluacion trimestral al Plan de Desarrollo</t>
    </r>
    <r>
      <rPr>
        <sz val="11"/>
        <rFont val="Arial Narrow"/>
        <family val="2"/>
      </rPr>
      <t xml:space="preserve"> 2024-2027 "Por y para la gente " mediante LA matriz  DE Código F-PLA-47  enviada previamente a la secretaria de Interior </t>
    </r>
    <r>
      <rPr>
        <sz val="11"/>
        <color theme="1"/>
        <rFont val="Arial Narrow"/>
        <family val="2"/>
      </rPr>
      <t>con el proposito de reportarlo a la secretaria de Planeación Departamental todas la acciones realizadas en cada trimestre por la secretaria.</t>
    </r>
  </si>
  <si>
    <r>
      <t xml:space="preserve">Los secretarios de Despacho, Directores y Jefes  de las diferentes Secretarias de Despacho realizan procesos de Seguimiento y evaluación trimestrales al estado de cumplimiento del Plan de Acción del Modelo Integrado de Planeación y de gestión MIPG </t>
    </r>
    <r>
      <rPr>
        <sz val="11"/>
        <color rgb="FFFF0000"/>
        <rFont val="Arial Narrow"/>
        <family val="2"/>
      </rPr>
      <t xml:space="preserve"> </t>
    </r>
    <r>
      <rPr>
        <sz val="11"/>
        <rFont val="Arial Narrow"/>
        <family val="2"/>
      </rPr>
      <t>a través d</t>
    </r>
    <r>
      <rPr>
        <sz val="11"/>
        <color theme="1"/>
        <rFont val="Arial Narrow"/>
        <family val="2"/>
      </rPr>
      <t>e certificación emitida por la secretaría de planeación departamental F-PLA-81 , certificación  de información y seguimiento  de plan de desarrollo, donde se evidencia el cumplimiento en el plan de acción establecido por la secretaria</t>
    </r>
  </si>
  <si>
    <t>Baja continuidad en los  procesos    seguimiento y evaluación al  Plan de Desarrollo   (física y financiera), a nivel de la alta dirección y  al interior de las diferentes Secretarias y Entes Descentralizados que aportan al cumplimiento del Plan de Desarrrollo</t>
  </si>
  <si>
    <t>Posibilidad de afetación reputacional por la desarticulación entre los organismos de socorro y OMGER (Oficinas Municipales de Gestión del Riesgo), con la UDEGERD (Unidad Departamental de Gestión  del Riesgo y Desastres), en cuanto a los reportes a atención de evenrtos naturales y/o antrópicos no intencionales.</t>
  </si>
  <si>
    <t xml:space="preserve">Jaime Andres Perez Cotrino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</si>
</sst>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6"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
      <b/>
      <sz val="12"/>
      <color theme="1"/>
      <name val="Arial"/>
      <family val="2"/>
    </font>
    <font>
      <b/>
      <sz val="10"/>
      <color theme="1"/>
      <name val="Arial"/>
      <family val="2"/>
    </font>
    <font>
      <b/>
      <sz val="14"/>
      <color theme="1"/>
      <name val="Arial"/>
      <family val="2"/>
    </font>
    <font>
      <sz val="10"/>
      <color theme="1"/>
      <name val="Arial"/>
      <family val="2"/>
    </font>
    <font>
      <sz val="11"/>
      <color rgb="FFFF0000"/>
      <name val="Arial Narrow"/>
      <family val="2"/>
    </font>
    <font>
      <sz val="9"/>
      <color indexed="81"/>
      <name val="Tahoma"/>
      <family val="2"/>
    </font>
    <font>
      <b/>
      <sz val="9"/>
      <color indexed="81"/>
      <name val="Tahoma"/>
      <family val="2"/>
    </font>
  </fonts>
  <fills count="1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tint="-4.9989318521683403E-2"/>
        <bgColor indexed="64"/>
      </patternFill>
    </fill>
  </fills>
  <borders count="72">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thin">
        <color indexed="64"/>
      </left>
      <right/>
      <top/>
      <bottom/>
      <diagonal/>
    </border>
    <border>
      <left/>
      <right style="thin">
        <color indexed="64"/>
      </right>
      <top/>
      <bottom/>
      <diagonal/>
    </border>
  </borders>
  <cellStyleXfs count="5">
    <xf numFmtId="0" fontId="0" fillId="0" borderId="0"/>
    <xf numFmtId="9" fontId="15" fillId="0" borderId="0" applyFont="0" applyFill="0" applyBorder="0" applyAlignment="0" applyProtection="0"/>
    <xf numFmtId="0" fontId="48" fillId="0" borderId="0"/>
    <xf numFmtId="0" fontId="49" fillId="0" borderId="0"/>
    <xf numFmtId="0" fontId="5" fillId="0" borderId="0"/>
  </cellStyleXfs>
  <cellXfs count="433">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164" fontId="1" fillId="0" borderId="2" xfId="1" applyNumberFormat="1" applyFont="1" applyBorder="1" applyAlignment="1">
      <alignment horizontal="center" vertical="center"/>
    </xf>
    <xf numFmtId="0" fontId="4" fillId="0" borderId="0" xfId="0" applyFont="1" applyAlignment="1">
      <alignment horizontal="left" vertical="center"/>
    </xf>
    <xf numFmtId="0" fontId="4"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xf>
    <xf numFmtId="0" fontId="1" fillId="3" borderId="0" xfId="0" applyFont="1" applyFill="1" applyAlignment="1">
      <alignment horizontal="center" vertical="center"/>
    </xf>
    <xf numFmtId="0" fontId="1" fillId="3" borderId="0" xfId="0" applyFont="1" applyFill="1" applyAlignment="1">
      <alignment horizontal="left" vertical="center"/>
    </xf>
    <xf numFmtId="164" fontId="1" fillId="9" borderId="2" xfId="1" applyNumberFormat="1" applyFont="1" applyFill="1" applyBorder="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6" fillId="0" borderId="2"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protection locked="0"/>
    </xf>
    <xf numFmtId="0" fontId="1" fillId="0" borderId="2" xfId="0" applyFont="1" applyBorder="1" applyAlignment="1" applyProtection="1">
      <alignment horizontal="center" vertical="center"/>
      <protection hidden="1"/>
    </xf>
    <xf numFmtId="0" fontId="1" fillId="0" borderId="2" xfId="0" applyFont="1" applyBorder="1" applyAlignment="1" applyProtection="1">
      <alignment horizontal="center" vertical="center" textRotation="90"/>
      <protection locked="0"/>
    </xf>
    <xf numFmtId="9" fontId="1" fillId="0" borderId="2"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wrapText="1"/>
      <protection hidden="1"/>
    </xf>
    <xf numFmtId="9" fontId="1" fillId="0" borderId="4"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protection hidden="1"/>
    </xf>
    <xf numFmtId="0" fontId="1"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46" xfId="2" applyFont="1" applyFill="1" applyBorder="1"/>
    <xf numFmtId="0" fontId="50" fillId="3" borderId="47" xfId="2" applyFont="1" applyFill="1" applyBorder="1"/>
    <xf numFmtId="0" fontId="50" fillId="3" borderId="48"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29" xfId="0" applyFont="1" applyFill="1" applyBorder="1" applyAlignment="1">
      <alignment horizontal="center" vertical="center" wrapText="1" readingOrder="1"/>
    </xf>
    <xf numFmtId="0" fontId="39" fillId="3" borderId="29"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9" fillId="3" borderId="28" xfId="0" applyFont="1" applyFill="1" applyBorder="1" applyAlignment="1">
      <alignment horizontal="justify" vertical="center" wrapText="1" readingOrder="1"/>
    </xf>
    <xf numFmtId="9" fontId="38" fillId="3" borderId="33" xfId="0" applyNumberFormat="1" applyFont="1" applyFill="1" applyBorder="1" applyAlignment="1">
      <alignment horizontal="center" vertical="center" wrapText="1" readingOrder="1"/>
    </xf>
    <xf numFmtId="0" fontId="39" fillId="3" borderId="33"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xf numFmtId="0" fontId="39" fillId="3" borderId="35" xfId="0" applyFont="1" applyFill="1" applyBorder="1" applyAlignment="1">
      <alignment horizontal="justify" vertical="center" wrapText="1" readingOrder="1"/>
    </xf>
    <xf numFmtId="0" fontId="39" fillId="3" borderId="36" xfId="0" applyFont="1" applyFill="1" applyBorder="1" applyAlignment="1">
      <alignment horizontal="center" vertical="center" wrapText="1" readingOrder="1"/>
    </xf>
    <xf numFmtId="0" fontId="47" fillId="3" borderId="0" xfId="0" applyFont="1" applyFill="1"/>
    <xf numFmtId="0" fontId="38" fillId="15" borderId="40" xfId="0" applyFont="1" applyFill="1" applyBorder="1" applyAlignment="1">
      <alignment horizontal="center" vertical="center" wrapText="1" readingOrder="1"/>
    </xf>
    <xf numFmtId="0" fontId="38" fillId="15" borderId="41"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60" fillId="0" borderId="28" xfId="0" applyFont="1" applyBorder="1" applyAlignment="1">
      <alignment horizontal="center" vertical="center"/>
    </xf>
    <xf numFmtId="0" fontId="62" fillId="0" borderId="28" xfId="0" applyFont="1" applyBorder="1" applyAlignment="1">
      <alignment vertical="center"/>
    </xf>
    <xf numFmtId="0" fontId="62" fillId="0" borderId="28" xfId="0" applyFont="1" applyBorder="1" applyAlignment="1">
      <alignment horizontal="center" vertical="center"/>
    </xf>
    <xf numFmtId="0" fontId="1" fillId="0" borderId="0" xfId="0" applyFont="1" applyAlignment="1">
      <alignment horizontal="left" vertical="center"/>
    </xf>
    <xf numFmtId="0" fontId="1" fillId="3" borderId="0" xfId="0" applyFont="1" applyFill="1" applyAlignment="1">
      <alignment horizontal="left"/>
    </xf>
    <xf numFmtId="0" fontId="1" fillId="0" borderId="2" xfId="0" applyFont="1" applyBorder="1" applyAlignment="1" applyProtection="1">
      <alignment horizontal="left" vertical="center" wrapText="1"/>
      <protection locked="0"/>
    </xf>
    <xf numFmtId="0" fontId="1" fillId="0" borderId="0" xfId="0" applyFont="1" applyAlignment="1">
      <alignment horizontal="left"/>
    </xf>
    <xf numFmtId="15" fontId="62" fillId="0" borderId="28" xfId="0" applyNumberFormat="1" applyFont="1" applyBorder="1" applyAlignment="1">
      <alignment horizontal="center" vertical="center"/>
    </xf>
    <xf numFmtId="0" fontId="4" fillId="14" borderId="2" xfId="0" applyFont="1" applyFill="1" applyBorder="1" applyAlignment="1">
      <alignment horizontal="center" vertical="center" wrapText="1"/>
    </xf>
    <xf numFmtId="10" fontId="4" fillId="14" borderId="2" xfId="1" applyNumberFormat="1" applyFont="1" applyFill="1" applyBorder="1" applyAlignment="1">
      <alignment horizontal="center" vertical="center" wrapText="1"/>
    </xf>
    <xf numFmtId="10" fontId="1" fillId="0" borderId="0" xfId="1" applyNumberFormat="1" applyFont="1"/>
    <xf numFmtId="10" fontId="1" fillId="3" borderId="0" xfId="1" applyNumberFormat="1" applyFont="1" applyFill="1"/>
    <xf numFmtId="10" fontId="1" fillId="0" borderId="2" xfId="1" applyNumberFormat="1" applyFont="1" applyBorder="1" applyAlignment="1" applyProtection="1">
      <alignment horizontal="center" vertical="center"/>
      <protection locked="0"/>
    </xf>
    <xf numFmtId="0" fontId="1" fillId="16" borderId="2" xfId="0" applyFont="1" applyFill="1" applyBorder="1" applyAlignment="1" applyProtection="1">
      <alignment horizontal="justify" vertical="center" wrapText="1"/>
      <protection locked="0"/>
    </xf>
    <xf numFmtId="0" fontId="62" fillId="0" borderId="0" xfId="0" applyFont="1" applyAlignment="1">
      <alignment vertical="center" wrapText="1"/>
    </xf>
    <xf numFmtId="0" fontId="1" fillId="0" borderId="5" xfId="0" applyFont="1" applyBorder="1" applyAlignment="1" applyProtection="1">
      <alignment horizontal="center" vertical="center"/>
      <protection locked="0"/>
    </xf>
    <xf numFmtId="0" fontId="60" fillId="0" borderId="28" xfId="0" applyFont="1" applyBorder="1" applyAlignment="1">
      <alignment vertical="center" wrapText="1"/>
    </xf>
    <xf numFmtId="0" fontId="60" fillId="0" borderId="28" xfId="0" applyFont="1" applyBorder="1" applyAlignment="1">
      <alignment wrapText="1"/>
    </xf>
    <xf numFmtId="0" fontId="4" fillId="14" borderId="4" xfId="0" applyFont="1" applyFill="1" applyBorder="1" applyAlignment="1">
      <alignment horizontal="center" vertical="center" wrapText="1"/>
    </xf>
    <xf numFmtId="0" fontId="60" fillId="0" borderId="28" xfId="0" applyFont="1" applyBorder="1" applyAlignment="1">
      <alignment horizontal="center" vertical="center" wrapText="1"/>
    </xf>
    <xf numFmtId="0" fontId="1" fillId="16" borderId="2" xfId="0" applyFont="1" applyFill="1" applyBorder="1" applyAlignment="1" applyProtection="1">
      <alignment horizontal="justify" vertical="center"/>
      <protection locked="0"/>
    </xf>
    <xf numFmtId="0" fontId="6" fillId="16" borderId="2" xfId="0" applyFont="1" applyFill="1" applyBorder="1" applyAlignment="1" applyProtection="1">
      <alignment horizontal="justify" vertical="center" wrapText="1"/>
      <protection locked="0"/>
    </xf>
    <xf numFmtId="0" fontId="62" fillId="0" borderId="2"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2" xfId="0" applyFont="1" applyBorder="1" applyAlignment="1" applyProtection="1">
      <alignment horizontal="center" vertical="center" wrapText="1"/>
      <protection locked="0"/>
    </xf>
    <xf numFmtId="0" fontId="60" fillId="0" borderId="2" xfId="0" applyFont="1" applyBorder="1" applyAlignment="1" applyProtection="1">
      <alignment horizontal="center" vertical="center" wrapText="1"/>
      <protection locked="0"/>
    </xf>
    <xf numFmtId="0" fontId="62" fillId="0" borderId="4" xfId="0" applyFont="1" applyBorder="1" applyAlignment="1" applyProtection="1">
      <alignment horizontal="center" vertical="center"/>
      <protection locked="0"/>
    </xf>
    <xf numFmtId="0" fontId="62" fillId="0" borderId="6" xfId="0" applyFont="1" applyBorder="1" applyAlignment="1" applyProtection="1">
      <alignment horizontal="center" vertical="center" wrapText="1"/>
      <protection locked="0"/>
    </xf>
    <xf numFmtId="0" fontId="60" fillId="0" borderId="28" xfId="0" applyFont="1" applyBorder="1" applyAlignment="1" applyProtection="1">
      <alignment horizontal="center" vertical="center"/>
      <protection locked="0"/>
    </xf>
    <xf numFmtId="0" fontId="62" fillId="0" borderId="6" xfId="0" applyFont="1" applyBorder="1" applyAlignment="1" applyProtection="1">
      <alignment horizontal="center" vertical="center"/>
      <protection locked="0"/>
    </xf>
    <xf numFmtId="0" fontId="62" fillId="0" borderId="28" xfId="0" applyFont="1" applyBorder="1" applyAlignment="1" applyProtection="1">
      <alignment horizontal="center" vertical="center"/>
      <protection locked="0"/>
    </xf>
    <xf numFmtId="0" fontId="2" fillId="16" borderId="2" xfId="0" applyFont="1" applyFill="1" applyBorder="1" applyAlignment="1" applyProtection="1">
      <alignment horizontal="justify" vertical="center" wrapText="1"/>
      <protection locked="0"/>
    </xf>
    <xf numFmtId="0" fontId="1" fillId="0" borderId="2" xfId="0" applyFont="1" applyBorder="1" applyAlignment="1" applyProtection="1">
      <alignment horizontal="justify" vertical="center" wrapText="1"/>
      <protection locked="0"/>
    </xf>
    <xf numFmtId="0" fontId="1" fillId="0" borderId="0" xfId="0" applyFont="1" applyFill="1" applyAlignment="1">
      <alignment horizontal="left" vertical="center"/>
    </xf>
    <xf numFmtId="0" fontId="51" fillId="14" borderId="43" xfId="2" applyFont="1" applyFill="1" applyBorder="1" applyAlignment="1">
      <alignment horizontal="center" vertical="center" wrapText="1"/>
    </xf>
    <xf numFmtId="0" fontId="51" fillId="14" borderId="44" xfId="2" applyFont="1" applyFill="1" applyBorder="1" applyAlignment="1">
      <alignment horizontal="center" vertical="center" wrapText="1"/>
    </xf>
    <xf numFmtId="0" fontId="51" fillId="14" borderId="45"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3" xfId="2" quotePrefix="1" applyFont="1" applyBorder="1" applyAlignment="1">
      <alignment horizontal="left" vertical="center" wrapText="1"/>
    </xf>
    <xf numFmtId="0" fontId="50" fillId="0" borderId="64" xfId="2" quotePrefix="1" applyFont="1" applyBorder="1" applyAlignment="1">
      <alignment horizontal="left" vertical="center" wrapText="1"/>
    </xf>
    <xf numFmtId="0" fontId="50" fillId="0" borderId="65" xfId="2" quotePrefix="1" applyFont="1" applyBorder="1" applyAlignment="1">
      <alignment horizontal="left" vertical="center" wrapText="1"/>
    </xf>
    <xf numFmtId="0" fontId="52" fillId="3" borderId="46" xfId="2" quotePrefix="1" applyFont="1" applyFill="1" applyBorder="1" applyAlignment="1">
      <alignment horizontal="left" vertical="top" wrapText="1"/>
    </xf>
    <xf numFmtId="0" fontId="53" fillId="3" borderId="47" xfId="2" quotePrefix="1" applyFont="1" applyFill="1" applyBorder="1" applyAlignment="1">
      <alignment horizontal="left" vertical="top" wrapText="1"/>
    </xf>
    <xf numFmtId="0" fontId="53" fillId="3" borderId="48"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49" xfId="3" applyFont="1" applyFill="1" applyBorder="1" applyAlignment="1">
      <alignment horizontal="center" vertical="center" wrapText="1"/>
    </xf>
    <xf numFmtId="0" fontId="55" fillId="14" borderId="50" xfId="3" applyFont="1" applyFill="1" applyBorder="1" applyAlignment="1">
      <alignment horizontal="center" vertical="center" wrapText="1"/>
    </xf>
    <xf numFmtId="0" fontId="55" fillId="14" borderId="51" xfId="2" applyFont="1" applyFill="1" applyBorder="1" applyAlignment="1">
      <alignment horizontal="center" vertical="center"/>
    </xf>
    <xf numFmtId="0" fontId="55" fillId="14" borderId="52" xfId="2" applyFont="1" applyFill="1" applyBorder="1" applyAlignment="1">
      <alignment horizontal="center" vertical="center"/>
    </xf>
    <xf numFmtId="0" fontId="2" fillId="3" borderId="63" xfId="2" quotePrefix="1" applyFont="1" applyFill="1" applyBorder="1" applyAlignment="1">
      <alignment horizontal="justify" vertical="center" wrapText="1"/>
    </xf>
    <xf numFmtId="0" fontId="2" fillId="3" borderId="64" xfId="2" quotePrefix="1" applyFont="1" applyFill="1" applyBorder="1" applyAlignment="1">
      <alignment horizontal="justify" vertical="center" wrapText="1"/>
    </xf>
    <xf numFmtId="0" fontId="2" fillId="3" borderId="65" xfId="2" quotePrefix="1" applyFont="1" applyFill="1" applyBorder="1" applyAlignment="1">
      <alignment horizontal="justify" vertical="center" wrapText="1"/>
    </xf>
    <xf numFmtId="0" fontId="55" fillId="3" borderId="53" xfId="3" applyFont="1" applyFill="1" applyBorder="1" applyAlignment="1">
      <alignment horizontal="left" vertical="top" wrapText="1" readingOrder="1"/>
    </xf>
    <xf numFmtId="0" fontId="55" fillId="3" borderId="54" xfId="3" applyFont="1" applyFill="1" applyBorder="1" applyAlignment="1">
      <alignment horizontal="left" vertical="top" wrapText="1" readingOrder="1"/>
    </xf>
    <xf numFmtId="0" fontId="56" fillId="3" borderId="55" xfId="2" applyFont="1" applyFill="1" applyBorder="1" applyAlignment="1">
      <alignment horizontal="justify" vertical="center" wrapText="1"/>
    </xf>
    <xf numFmtId="0" fontId="56" fillId="3" borderId="56" xfId="2" applyFont="1" applyFill="1" applyBorder="1" applyAlignment="1">
      <alignment horizontal="justify" vertical="center" wrapText="1"/>
    </xf>
    <xf numFmtId="0" fontId="55" fillId="3" borderId="57" xfId="0" applyFont="1" applyFill="1" applyBorder="1" applyAlignment="1">
      <alignment horizontal="left" vertical="center" wrapText="1"/>
    </xf>
    <xf numFmtId="0" fontId="55" fillId="3" borderId="58" xfId="0" applyFont="1" applyFill="1" applyBorder="1" applyAlignment="1">
      <alignment horizontal="left" vertical="center" wrapText="1"/>
    </xf>
    <xf numFmtId="0" fontId="56" fillId="3" borderId="59" xfId="2" applyFont="1" applyFill="1" applyBorder="1" applyAlignment="1">
      <alignment horizontal="justify" vertical="center" wrapText="1"/>
    </xf>
    <xf numFmtId="0" fontId="56" fillId="3" borderId="60" xfId="2" applyFont="1" applyFill="1" applyBorder="1" applyAlignment="1">
      <alignment horizontal="justify"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66" xfId="0" applyFont="1" applyFill="1" applyBorder="1" applyAlignment="1">
      <alignment horizontal="left" vertical="center" wrapText="1"/>
    </xf>
    <xf numFmtId="0" fontId="55" fillId="3" borderId="67" xfId="0" applyFont="1" applyFill="1" applyBorder="1" applyAlignment="1">
      <alignment horizontal="left" vertical="center" wrapText="1"/>
    </xf>
    <xf numFmtId="0" fontId="55" fillId="3" borderId="68" xfId="0" applyFont="1" applyFill="1" applyBorder="1" applyAlignment="1">
      <alignment horizontal="left" vertical="center" wrapText="1"/>
    </xf>
    <xf numFmtId="0" fontId="55" fillId="3" borderId="69" xfId="0" applyFont="1" applyFill="1" applyBorder="1" applyAlignment="1">
      <alignment horizontal="left" vertical="center" wrapText="1"/>
    </xf>
    <xf numFmtId="0" fontId="56" fillId="3" borderId="61" xfId="0" applyFont="1" applyFill="1" applyBorder="1" applyAlignment="1">
      <alignment horizontal="justify" vertical="center" wrapText="1"/>
    </xf>
    <xf numFmtId="0" fontId="56" fillId="3" borderId="62" xfId="0" applyFont="1" applyFill="1" applyBorder="1" applyAlignment="1">
      <alignment horizontal="justify" vertical="center" wrapText="1"/>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9" fontId="1" fillId="0" borderId="4" xfId="0" applyNumberFormat="1" applyFont="1" applyBorder="1" applyAlignment="1" applyProtection="1">
      <alignment horizontal="center" vertical="center" wrapText="1"/>
      <protection hidden="1"/>
    </xf>
    <xf numFmtId="9" fontId="1" fillId="0" borderId="8" xfId="0" applyNumberFormat="1" applyFont="1" applyBorder="1" applyAlignment="1" applyProtection="1">
      <alignment horizontal="center" vertical="center" wrapText="1"/>
      <protection hidden="1"/>
    </xf>
    <xf numFmtId="9" fontId="1" fillId="0" borderId="5" xfId="0" applyNumberFormat="1" applyFont="1" applyBorder="1" applyAlignment="1" applyProtection="1">
      <alignment horizontal="center" vertical="center" wrapText="1"/>
      <protection hidden="1"/>
    </xf>
    <xf numFmtId="9" fontId="1" fillId="0" borderId="4" xfId="0" applyNumberFormat="1" applyFont="1" applyBorder="1" applyAlignment="1" applyProtection="1">
      <alignment horizontal="center" vertical="center" wrapText="1"/>
      <protection locked="0"/>
    </xf>
    <xf numFmtId="9" fontId="1" fillId="0" borderId="8" xfId="0" applyNumberFormat="1" applyFont="1" applyBorder="1" applyAlignment="1" applyProtection="1">
      <alignment horizontal="center" vertical="center" wrapText="1"/>
      <protection locked="0"/>
    </xf>
    <xf numFmtId="9" fontId="1" fillId="0" borderId="5" xfId="0" applyNumberFormat="1" applyFont="1" applyBorder="1" applyAlignment="1" applyProtection="1">
      <alignment horizontal="center" vertical="center" wrapText="1"/>
      <protection locked="0"/>
    </xf>
    <xf numFmtId="0" fontId="1" fillId="0" borderId="4"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1" fillId="0" borderId="5" xfId="0" applyFont="1" applyBorder="1" applyAlignment="1" applyProtection="1">
      <alignment horizontal="justify" vertical="center" wrapText="1"/>
      <protection locked="0"/>
    </xf>
    <xf numFmtId="0" fontId="2" fillId="16" borderId="4" xfId="0" applyFont="1" applyFill="1" applyBorder="1" applyAlignment="1" applyProtection="1">
      <alignment horizontal="justify" vertical="center" wrapText="1"/>
      <protection locked="0"/>
    </xf>
    <xf numFmtId="0" fontId="2" fillId="16" borderId="8" xfId="0" applyFont="1" applyFill="1" applyBorder="1" applyAlignment="1" applyProtection="1">
      <alignment horizontal="justify" vertical="center" wrapText="1"/>
      <protection locked="0"/>
    </xf>
    <xf numFmtId="0" fontId="2" fillId="16" borderId="5" xfId="0" applyFont="1" applyFill="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8"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 fillId="16" borderId="4" xfId="0" applyFont="1" applyFill="1" applyBorder="1" applyAlignment="1" applyProtection="1">
      <alignment horizontal="center" vertical="center" wrapText="1"/>
      <protection locked="0"/>
    </xf>
    <xf numFmtId="0" fontId="1" fillId="16" borderId="8" xfId="0" applyFont="1" applyFill="1" applyBorder="1" applyAlignment="1" applyProtection="1">
      <alignment horizontal="center" vertical="center" wrapText="1"/>
      <protection locked="0"/>
    </xf>
    <xf numFmtId="0" fontId="1" fillId="16" borderId="5" xfId="0" applyFont="1" applyFill="1" applyBorder="1" applyAlignment="1" applyProtection="1">
      <alignment horizontal="center" vertical="center" wrapText="1"/>
      <protection locked="0"/>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8" fillId="3" borderId="6"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4" fillId="2" borderId="2" xfId="0" applyFont="1" applyFill="1" applyBorder="1" applyAlignment="1">
      <alignment horizontal="center" vertical="center" textRotation="90" wrapText="1"/>
    </xf>
    <xf numFmtId="0" fontId="4" fillId="2" borderId="8" xfId="0" applyFont="1" applyFill="1" applyBorder="1" applyAlignment="1">
      <alignment horizontal="center" vertical="center" wrapText="1"/>
    </xf>
    <xf numFmtId="0" fontId="4" fillId="0" borderId="4"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0" fontId="4" fillId="14" borderId="2" xfId="0" applyFont="1" applyFill="1" applyBorder="1" applyAlignment="1">
      <alignment horizontal="center" vertical="center" wrapText="1"/>
    </xf>
    <xf numFmtId="0" fontId="59" fillId="0" borderId="70" xfId="0" applyFont="1" applyBorder="1" applyAlignment="1">
      <alignment horizontal="center" vertical="center"/>
    </xf>
    <xf numFmtId="0" fontId="59" fillId="0" borderId="0" xfId="0" applyFont="1" applyAlignment="1">
      <alignment horizontal="center" vertical="center"/>
    </xf>
    <xf numFmtId="0" fontId="59" fillId="0" borderId="71" xfId="0" applyFont="1" applyBorder="1" applyAlignment="1">
      <alignment horizontal="center" vertical="center"/>
    </xf>
    <xf numFmtId="0" fontId="61" fillId="0" borderId="28" xfId="0" applyFont="1" applyBorder="1" applyAlignment="1">
      <alignment horizontal="center" vertical="center"/>
    </xf>
    <xf numFmtId="0" fontId="1" fillId="0" borderId="28" xfId="0" applyFont="1" applyBorder="1" applyAlignment="1">
      <alignment horizontal="center" vertical="center"/>
    </xf>
    <xf numFmtId="0" fontId="27" fillId="3" borderId="6" xfId="0" applyFont="1" applyFill="1" applyBorder="1" applyAlignment="1" applyProtection="1">
      <alignment horizontal="left" vertical="center"/>
      <protection locked="0"/>
    </xf>
    <xf numFmtId="0" fontId="27" fillId="3" borderId="10" xfId="0" applyFont="1" applyFill="1" applyBorder="1" applyAlignment="1" applyProtection="1">
      <alignment horizontal="left" vertical="center"/>
      <protection locked="0"/>
    </xf>
    <xf numFmtId="0" fontId="27" fillId="3" borderId="7"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0" fontId="26" fillId="0" borderId="0" xfId="0" applyFont="1" applyAlignment="1">
      <alignment horizontal="center" vertical="center" wrapText="1"/>
    </xf>
    <xf numFmtId="0" fontId="21" fillId="5" borderId="14"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19" xfId="0" applyFont="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3" xfId="0" applyFont="1" applyBorder="1" applyAlignment="1">
      <alignment horizontal="center" vertical="center"/>
    </xf>
    <xf numFmtId="0" fontId="44" fillId="0" borderId="14" xfId="0" applyFont="1" applyBorder="1" applyAlignment="1">
      <alignment horizontal="center" vertical="center"/>
    </xf>
    <xf numFmtId="0" fontId="44" fillId="0" borderId="0" xfId="0" applyFont="1" applyAlignment="1">
      <alignment horizontal="center" vertical="center"/>
    </xf>
    <xf numFmtId="0" fontId="44" fillId="0" borderId="15"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4" fillId="0" borderId="17" xfId="0" applyFont="1" applyBorder="1" applyAlignment="1">
      <alignment horizontal="center" vertical="center"/>
    </xf>
    <xf numFmtId="0" fontId="44" fillId="0" borderId="19" xfId="0" applyFont="1" applyBorder="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4" xfId="0" applyFont="1" applyBorder="1" applyAlignment="1">
      <alignment horizontal="center" vertical="center" wrapText="1"/>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0" xfId="0" applyFont="1" applyFill="1" applyBorder="1" applyAlignment="1">
      <alignment horizontal="center" vertical="center" wrapText="1" readingOrder="1"/>
    </xf>
    <xf numFmtId="0" fontId="41" fillId="15" borderId="31" xfId="0" applyFont="1" applyFill="1" applyBorder="1" applyAlignment="1">
      <alignment horizontal="center" vertical="center" wrapText="1" readingOrder="1"/>
    </xf>
    <xf numFmtId="0" fontId="41" fillId="15" borderId="42"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39" xfId="0" applyFont="1" applyFill="1" applyBorder="1" applyAlignment="1">
      <alignment horizontal="center" vertical="center" wrapText="1" readingOrder="1"/>
    </xf>
    <xf numFmtId="0" fontId="38" fillId="15" borderId="40"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2" xfId="0" applyFont="1" applyFill="1" applyBorder="1" applyAlignment="1">
      <alignment horizontal="center" vertical="center" wrapText="1" readingOrder="1"/>
    </xf>
    <xf numFmtId="0" fontId="38" fillId="3" borderId="29" xfId="0"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cellXfs>
  <cellStyles count="5">
    <cellStyle name="Normal" xfId="0" builtinId="0"/>
    <cellStyle name="Normal - Style1 2" xfId="2"/>
    <cellStyle name="Normal 2" xfId="4"/>
    <cellStyle name="Normal 2 2" xfId="3"/>
    <cellStyle name="Porcentaje" xfId="1" builtinId="5"/>
  </cellStyles>
  <dxfs count="109">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rgb="FF9C0006"/>
      </font>
      <fill>
        <patternFill>
          <bgColor rgb="FFFFC7CE"/>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190501</xdr:colOff>
      <xdr:row>0</xdr:row>
      <xdr:rowOff>99786</xdr:rowOff>
    </xdr:from>
    <xdr:to>
      <xdr:col>1</xdr:col>
      <xdr:colOff>737818</xdr:colOff>
      <xdr:row>3</xdr:row>
      <xdr:rowOff>174625</xdr:rowOff>
    </xdr:to>
    <xdr:pic>
      <xdr:nvPicPr>
        <xdr:cNvPr id="2" name="2 Imagen" descr="C:\Users\AUXPLANEACION03\Desktop\Gobernacion_del_quindio.jpg">
          <a:extLst>
            <a:ext uri="{FF2B5EF4-FFF2-40B4-BE49-F238E27FC236}">
              <a16:creationId xmlns:a16="http://schemas.microsoft.com/office/drawing/2014/main" id="{E33B9EFC-EEC4-4F86-85D8-E1AA01C456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90501" y="99786"/>
          <a:ext cx="817192" cy="979714"/>
        </a:xfrm>
        <a:prstGeom prst="rect">
          <a:avLst/>
        </a:prstGeom>
        <a:noFill/>
        <a:ln w="9525">
          <a:noFill/>
          <a:miter lim="800000"/>
          <a:headEnd/>
          <a:tailEnd/>
        </a:ln>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09:C219" totalsRowShown="0" headerRowDxfId="3" dataDxfId="2">
  <autoFilter ref="B209:C219"/>
  <tableColumns count="2">
    <tableColumn id="1" name="Criterios" dataDxfId="1"/>
    <tableColumn id="2"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5"/>
  <sheetViews>
    <sheetView topLeftCell="A37" zoomScale="120" zoomScaleNormal="120" workbookViewId="0">
      <selection activeCell="C36" sqref="C36:D36"/>
    </sheetView>
  </sheetViews>
  <sheetFormatPr baseColWidth="10" defaultColWidth="11.42578125" defaultRowHeight="15" x14ac:dyDescent="0.25"/>
  <cols>
    <col min="1" max="1" width="2.85546875" style="97" customWidth="1"/>
    <col min="2" max="3" width="24.7109375" style="97" customWidth="1"/>
    <col min="4" max="4" width="16" style="97" customWidth="1"/>
    <col min="5" max="5" width="24.7109375" style="97" customWidth="1"/>
    <col min="6" max="6" width="27.7109375" style="97" customWidth="1"/>
    <col min="7" max="8" width="24.7109375" style="97" customWidth="1"/>
    <col min="9" max="16384" width="11.42578125" style="97"/>
  </cols>
  <sheetData>
    <row r="1" spans="2:8" ht="15.75" thickBot="1" x14ac:dyDescent="0.3"/>
    <row r="2" spans="2:8" ht="18" x14ac:dyDescent="0.25">
      <c r="B2" s="171" t="s">
        <v>165</v>
      </c>
      <c r="C2" s="172"/>
      <c r="D2" s="172"/>
      <c r="E2" s="172"/>
      <c r="F2" s="172"/>
      <c r="G2" s="172"/>
      <c r="H2" s="173"/>
    </row>
    <row r="3" spans="2:8" x14ac:dyDescent="0.25">
      <c r="B3" s="98"/>
      <c r="C3" s="99"/>
      <c r="D3" s="99"/>
      <c r="E3" s="99"/>
      <c r="F3" s="99"/>
      <c r="G3" s="99"/>
      <c r="H3" s="100"/>
    </row>
    <row r="4" spans="2:8" ht="63" customHeight="1" x14ac:dyDescent="0.25">
      <c r="B4" s="174" t="s">
        <v>208</v>
      </c>
      <c r="C4" s="175"/>
      <c r="D4" s="175"/>
      <c r="E4" s="175"/>
      <c r="F4" s="175"/>
      <c r="G4" s="175"/>
      <c r="H4" s="176"/>
    </row>
    <row r="5" spans="2:8" ht="63" customHeight="1" x14ac:dyDescent="0.25">
      <c r="B5" s="177"/>
      <c r="C5" s="178"/>
      <c r="D5" s="178"/>
      <c r="E5" s="178"/>
      <c r="F5" s="178"/>
      <c r="G5" s="178"/>
      <c r="H5" s="179"/>
    </row>
    <row r="6" spans="2:8" ht="16.5" x14ac:dyDescent="0.25">
      <c r="B6" s="180" t="s">
        <v>163</v>
      </c>
      <c r="C6" s="181"/>
      <c r="D6" s="181"/>
      <c r="E6" s="181"/>
      <c r="F6" s="181"/>
      <c r="G6" s="181"/>
      <c r="H6" s="182"/>
    </row>
    <row r="7" spans="2:8" ht="95.25" customHeight="1" x14ac:dyDescent="0.25">
      <c r="B7" s="190" t="s">
        <v>168</v>
      </c>
      <c r="C7" s="191"/>
      <c r="D7" s="191"/>
      <c r="E7" s="191"/>
      <c r="F7" s="191"/>
      <c r="G7" s="191"/>
      <c r="H7" s="192"/>
    </row>
    <row r="8" spans="2:8" ht="16.5" x14ac:dyDescent="0.25">
      <c r="B8" s="134"/>
      <c r="C8" s="135"/>
      <c r="D8" s="135"/>
      <c r="E8" s="135"/>
      <c r="F8" s="135"/>
      <c r="G8" s="135"/>
      <c r="H8" s="136"/>
    </row>
    <row r="9" spans="2:8" ht="16.5" customHeight="1" x14ac:dyDescent="0.25">
      <c r="B9" s="183" t="s">
        <v>201</v>
      </c>
      <c r="C9" s="184"/>
      <c r="D9" s="184"/>
      <c r="E9" s="184"/>
      <c r="F9" s="184"/>
      <c r="G9" s="184"/>
      <c r="H9" s="185"/>
    </row>
    <row r="10" spans="2:8" ht="44.25" customHeight="1" x14ac:dyDescent="0.25">
      <c r="B10" s="183"/>
      <c r="C10" s="184"/>
      <c r="D10" s="184"/>
      <c r="E10" s="184"/>
      <c r="F10" s="184"/>
      <c r="G10" s="184"/>
      <c r="H10" s="185"/>
    </row>
    <row r="11" spans="2:8" ht="15.75" thickBot="1" x14ac:dyDescent="0.3">
      <c r="B11" s="123"/>
      <c r="C11" s="126"/>
      <c r="D11" s="131"/>
      <c r="E11" s="132"/>
      <c r="F11" s="132"/>
      <c r="G11" s="133"/>
      <c r="H11" s="127"/>
    </row>
    <row r="12" spans="2:8" ht="15.75" thickTop="1" x14ac:dyDescent="0.25">
      <c r="B12" s="123"/>
      <c r="C12" s="186" t="s">
        <v>164</v>
      </c>
      <c r="D12" s="187"/>
      <c r="E12" s="188" t="s">
        <v>202</v>
      </c>
      <c r="F12" s="189"/>
      <c r="G12" s="126"/>
      <c r="H12" s="127"/>
    </row>
    <row r="13" spans="2:8" ht="35.25" customHeight="1" x14ac:dyDescent="0.25">
      <c r="B13" s="123"/>
      <c r="C13" s="193" t="s">
        <v>195</v>
      </c>
      <c r="D13" s="194"/>
      <c r="E13" s="195" t="s">
        <v>200</v>
      </c>
      <c r="F13" s="196"/>
      <c r="G13" s="126"/>
      <c r="H13" s="127"/>
    </row>
    <row r="14" spans="2:8" ht="17.25" customHeight="1" x14ac:dyDescent="0.25">
      <c r="B14" s="123"/>
      <c r="C14" s="193" t="s">
        <v>196</v>
      </c>
      <c r="D14" s="194"/>
      <c r="E14" s="195" t="s">
        <v>198</v>
      </c>
      <c r="F14" s="196"/>
      <c r="G14" s="126"/>
      <c r="H14" s="127"/>
    </row>
    <row r="15" spans="2:8" ht="19.5" customHeight="1" x14ac:dyDescent="0.25">
      <c r="B15" s="123"/>
      <c r="C15" s="193" t="s">
        <v>197</v>
      </c>
      <c r="D15" s="194"/>
      <c r="E15" s="195" t="s">
        <v>199</v>
      </c>
      <c r="F15" s="196"/>
      <c r="G15" s="126"/>
      <c r="H15" s="127"/>
    </row>
    <row r="16" spans="2:8" ht="69.75" customHeight="1" x14ac:dyDescent="0.25">
      <c r="B16" s="123"/>
      <c r="C16" s="193" t="s">
        <v>166</v>
      </c>
      <c r="D16" s="194"/>
      <c r="E16" s="195" t="s">
        <v>167</v>
      </c>
      <c r="F16" s="196"/>
      <c r="G16" s="126"/>
      <c r="H16" s="127"/>
    </row>
    <row r="17" spans="2:8" ht="34.5" customHeight="1" x14ac:dyDescent="0.25">
      <c r="B17" s="123"/>
      <c r="C17" s="197" t="s">
        <v>2</v>
      </c>
      <c r="D17" s="198"/>
      <c r="E17" s="199" t="s">
        <v>209</v>
      </c>
      <c r="F17" s="200"/>
      <c r="G17" s="126"/>
      <c r="H17" s="127"/>
    </row>
    <row r="18" spans="2:8" ht="27.75" customHeight="1" x14ac:dyDescent="0.25">
      <c r="B18" s="123"/>
      <c r="C18" s="197" t="s">
        <v>3</v>
      </c>
      <c r="D18" s="198"/>
      <c r="E18" s="199" t="s">
        <v>210</v>
      </c>
      <c r="F18" s="200"/>
      <c r="G18" s="126"/>
      <c r="H18" s="127"/>
    </row>
    <row r="19" spans="2:8" ht="28.5" customHeight="1" x14ac:dyDescent="0.25">
      <c r="B19" s="123"/>
      <c r="C19" s="197" t="s">
        <v>42</v>
      </c>
      <c r="D19" s="198"/>
      <c r="E19" s="199" t="s">
        <v>211</v>
      </c>
      <c r="F19" s="200"/>
      <c r="G19" s="126"/>
      <c r="H19" s="127"/>
    </row>
    <row r="20" spans="2:8" ht="72.75" customHeight="1" x14ac:dyDescent="0.25">
      <c r="B20" s="123"/>
      <c r="C20" s="197" t="s">
        <v>1</v>
      </c>
      <c r="D20" s="198"/>
      <c r="E20" s="199" t="s">
        <v>212</v>
      </c>
      <c r="F20" s="200"/>
      <c r="G20" s="126"/>
      <c r="H20" s="127"/>
    </row>
    <row r="21" spans="2:8" ht="64.5" customHeight="1" x14ac:dyDescent="0.25">
      <c r="B21" s="123"/>
      <c r="C21" s="197" t="s">
        <v>50</v>
      </c>
      <c r="D21" s="198"/>
      <c r="E21" s="199" t="s">
        <v>170</v>
      </c>
      <c r="F21" s="200"/>
      <c r="G21" s="126"/>
      <c r="H21" s="127"/>
    </row>
    <row r="22" spans="2:8" ht="71.25" customHeight="1" x14ac:dyDescent="0.25">
      <c r="B22" s="123"/>
      <c r="C22" s="197" t="s">
        <v>169</v>
      </c>
      <c r="D22" s="198"/>
      <c r="E22" s="199" t="s">
        <v>171</v>
      </c>
      <c r="F22" s="200"/>
      <c r="G22" s="126"/>
      <c r="H22" s="127"/>
    </row>
    <row r="23" spans="2:8" ht="55.5" customHeight="1" x14ac:dyDescent="0.25">
      <c r="B23" s="123"/>
      <c r="C23" s="204" t="s">
        <v>172</v>
      </c>
      <c r="D23" s="205"/>
      <c r="E23" s="199" t="s">
        <v>173</v>
      </c>
      <c r="F23" s="200"/>
      <c r="G23" s="126"/>
      <c r="H23" s="127"/>
    </row>
    <row r="24" spans="2:8" ht="42" customHeight="1" x14ac:dyDescent="0.25">
      <c r="B24" s="123"/>
      <c r="C24" s="204" t="s">
        <v>48</v>
      </c>
      <c r="D24" s="205"/>
      <c r="E24" s="199" t="s">
        <v>174</v>
      </c>
      <c r="F24" s="200"/>
      <c r="G24" s="126"/>
      <c r="H24" s="127"/>
    </row>
    <row r="25" spans="2:8" ht="59.25" customHeight="1" x14ac:dyDescent="0.25">
      <c r="B25" s="123"/>
      <c r="C25" s="204" t="s">
        <v>162</v>
      </c>
      <c r="D25" s="205"/>
      <c r="E25" s="199" t="s">
        <v>175</v>
      </c>
      <c r="F25" s="200"/>
      <c r="G25" s="126"/>
      <c r="H25" s="127"/>
    </row>
    <row r="26" spans="2:8" ht="23.25" customHeight="1" x14ac:dyDescent="0.25">
      <c r="B26" s="123"/>
      <c r="C26" s="204" t="s">
        <v>12</v>
      </c>
      <c r="D26" s="205"/>
      <c r="E26" s="199" t="s">
        <v>176</v>
      </c>
      <c r="F26" s="200"/>
      <c r="G26" s="126"/>
      <c r="H26" s="127"/>
    </row>
    <row r="27" spans="2:8" ht="30.75" customHeight="1" x14ac:dyDescent="0.25">
      <c r="B27" s="123"/>
      <c r="C27" s="204" t="s">
        <v>180</v>
      </c>
      <c r="D27" s="205"/>
      <c r="E27" s="199" t="s">
        <v>177</v>
      </c>
      <c r="F27" s="200"/>
      <c r="G27" s="126"/>
      <c r="H27" s="127"/>
    </row>
    <row r="28" spans="2:8" ht="35.25" customHeight="1" x14ac:dyDescent="0.25">
      <c r="B28" s="123"/>
      <c r="C28" s="204" t="s">
        <v>181</v>
      </c>
      <c r="D28" s="205"/>
      <c r="E28" s="199" t="s">
        <v>178</v>
      </c>
      <c r="F28" s="200"/>
      <c r="G28" s="126"/>
      <c r="H28" s="127"/>
    </row>
    <row r="29" spans="2:8" ht="33" customHeight="1" x14ac:dyDescent="0.25">
      <c r="B29" s="123"/>
      <c r="C29" s="204" t="s">
        <v>181</v>
      </c>
      <c r="D29" s="205"/>
      <c r="E29" s="199" t="s">
        <v>178</v>
      </c>
      <c r="F29" s="200"/>
      <c r="G29" s="126"/>
      <c r="H29" s="127"/>
    </row>
    <row r="30" spans="2:8" ht="30" customHeight="1" x14ac:dyDescent="0.25">
      <c r="B30" s="123"/>
      <c r="C30" s="204" t="s">
        <v>182</v>
      </c>
      <c r="D30" s="205"/>
      <c r="E30" s="199" t="s">
        <v>179</v>
      </c>
      <c r="F30" s="200"/>
      <c r="G30" s="126"/>
      <c r="H30" s="127"/>
    </row>
    <row r="31" spans="2:8" ht="35.25" customHeight="1" x14ac:dyDescent="0.25">
      <c r="B31" s="123"/>
      <c r="C31" s="204" t="s">
        <v>183</v>
      </c>
      <c r="D31" s="205"/>
      <c r="E31" s="199" t="s">
        <v>184</v>
      </c>
      <c r="F31" s="200"/>
      <c r="G31" s="126"/>
      <c r="H31" s="127"/>
    </row>
    <row r="32" spans="2:8" ht="31.5" customHeight="1" x14ac:dyDescent="0.25">
      <c r="B32" s="123"/>
      <c r="C32" s="204" t="s">
        <v>185</v>
      </c>
      <c r="D32" s="205"/>
      <c r="E32" s="199" t="s">
        <v>186</v>
      </c>
      <c r="F32" s="200"/>
      <c r="G32" s="126"/>
      <c r="H32" s="127"/>
    </row>
    <row r="33" spans="2:8" ht="35.25" customHeight="1" x14ac:dyDescent="0.25">
      <c r="B33" s="123"/>
      <c r="C33" s="204" t="s">
        <v>187</v>
      </c>
      <c r="D33" s="205"/>
      <c r="E33" s="199" t="s">
        <v>188</v>
      </c>
      <c r="F33" s="200"/>
      <c r="G33" s="126"/>
      <c r="H33" s="127"/>
    </row>
    <row r="34" spans="2:8" ht="59.25" customHeight="1" x14ac:dyDescent="0.25">
      <c r="B34" s="123"/>
      <c r="C34" s="204" t="s">
        <v>189</v>
      </c>
      <c r="D34" s="205"/>
      <c r="E34" s="199" t="s">
        <v>190</v>
      </c>
      <c r="F34" s="200"/>
      <c r="G34" s="126"/>
      <c r="H34" s="127"/>
    </row>
    <row r="35" spans="2:8" ht="29.25" customHeight="1" x14ac:dyDescent="0.25">
      <c r="B35" s="123"/>
      <c r="C35" s="204" t="s">
        <v>29</v>
      </c>
      <c r="D35" s="205"/>
      <c r="E35" s="199" t="s">
        <v>191</v>
      </c>
      <c r="F35" s="200"/>
      <c r="G35" s="126"/>
      <c r="H35" s="127"/>
    </row>
    <row r="36" spans="2:8" ht="82.5" customHeight="1" x14ac:dyDescent="0.25">
      <c r="B36" s="123"/>
      <c r="C36" s="204" t="s">
        <v>193</v>
      </c>
      <c r="D36" s="205"/>
      <c r="E36" s="199" t="s">
        <v>192</v>
      </c>
      <c r="F36" s="200"/>
      <c r="G36" s="126"/>
      <c r="H36" s="127"/>
    </row>
    <row r="37" spans="2:8" ht="46.5" customHeight="1" x14ac:dyDescent="0.25">
      <c r="B37" s="123"/>
      <c r="C37" s="204" t="s">
        <v>39</v>
      </c>
      <c r="D37" s="205"/>
      <c r="E37" s="199" t="s">
        <v>194</v>
      </c>
      <c r="F37" s="200"/>
      <c r="G37" s="126"/>
      <c r="H37" s="127"/>
    </row>
    <row r="38" spans="2:8" ht="6.75" customHeight="1" thickBot="1" x14ac:dyDescent="0.3">
      <c r="B38" s="123"/>
      <c r="C38" s="206"/>
      <c r="D38" s="207"/>
      <c r="E38" s="208"/>
      <c r="F38" s="209"/>
      <c r="G38" s="126"/>
      <c r="H38" s="127"/>
    </row>
    <row r="39" spans="2:8" ht="15.75" thickTop="1" x14ac:dyDescent="0.25">
      <c r="B39" s="123"/>
      <c r="C39" s="124"/>
      <c r="D39" s="124"/>
      <c r="E39" s="125"/>
      <c r="F39" s="125"/>
      <c r="G39" s="126"/>
      <c r="H39" s="127"/>
    </row>
    <row r="40" spans="2:8" ht="21" customHeight="1" x14ac:dyDescent="0.25">
      <c r="B40" s="201" t="s">
        <v>203</v>
      </c>
      <c r="C40" s="202"/>
      <c r="D40" s="202"/>
      <c r="E40" s="202"/>
      <c r="F40" s="202"/>
      <c r="G40" s="202"/>
      <c r="H40" s="203"/>
    </row>
    <row r="41" spans="2:8" ht="20.25" customHeight="1" x14ac:dyDescent="0.25">
      <c r="B41" s="201" t="s">
        <v>204</v>
      </c>
      <c r="C41" s="202"/>
      <c r="D41" s="202"/>
      <c r="E41" s="202"/>
      <c r="F41" s="202"/>
      <c r="G41" s="202"/>
      <c r="H41" s="203"/>
    </row>
    <row r="42" spans="2:8" ht="20.25" customHeight="1" x14ac:dyDescent="0.25">
      <c r="B42" s="201" t="s">
        <v>205</v>
      </c>
      <c r="C42" s="202"/>
      <c r="D42" s="202"/>
      <c r="E42" s="202"/>
      <c r="F42" s="202"/>
      <c r="G42" s="202"/>
      <c r="H42" s="203"/>
    </row>
    <row r="43" spans="2:8" ht="20.25" customHeight="1" x14ac:dyDescent="0.25">
      <c r="B43" s="201" t="s">
        <v>206</v>
      </c>
      <c r="C43" s="202"/>
      <c r="D43" s="202"/>
      <c r="E43" s="202"/>
      <c r="F43" s="202"/>
      <c r="G43" s="202"/>
      <c r="H43" s="203"/>
    </row>
    <row r="44" spans="2:8" x14ac:dyDescent="0.25">
      <c r="B44" s="201" t="s">
        <v>207</v>
      </c>
      <c r="C44" s="202"/>
      <c r="D44" s="202"/>
      <c r="E44" s="202"/>
      <c r="F44" s="202"/>
      <c r="G44" s="202"/>
      <c r="H44" s="203"/>
    </row>
    <row r="45" spans="2:8" ht="15.75" thickBot="1" x14ac:dyDescent="0.3">
      <c r="B45" s="128"/>
      <c r="C45" s="129"/>
      <c r="D45" s="129"/>
      <c r="E45" s="129"/>
      <c r="F45" s="129"/>
      <c r="G45" s="129"/>
      <c r="H45" s="130"/>
    </row>
  </sheetData>
  <mergeCells count="64">
    <mergeCell ref="E28:F28"/>
    <mergeCell ref="C28:D28"/>
    <mergeCell ref="C16:D16"/>
    <mergeCell ref="E16:F16"/>
    <mergeCell ref="C14:D14"/>
    <mergeCell ref="E14:F14"/>
    <mergeCell ref="C15:D15"/>
    <mergeCell ref="E15:F15"/>
    <mergeCell ref="E22:F22"/>
    <mergeCell ref="C22:D22"/>
    <mergeCell ref="C25:D25"/>
    <mergeCell ref="E25:F25"/>
    <mergeCell ref="B41:H41"/>
    <mergeCell ref="C38:D38"/>
    <mergeCell ref="E38:F38"/>
    <mergeCell ref="C37:D37"/>
    <mergeCell ref="E37:F37"/>
    <mergeCell ref="C33:D33"/>
    <mergeCell ref="B40:H40"/>
    <mergeCell ref="C29:D29"/>
    <mergeCell ref="E29:F29"/>
    <mergeCell ref="C30:D30"/>
    <mergeCell ref="E30:F30"/>
    <mergeCell ref="E33:F33"/>
    <mergeCell ref="C34:D34"/>
    <mergeCell ref="C35:D35"/>
    <mergeCell ref="E35:F35"/>
    <mergeCell ref="C36:D36"/>
    <mergeCell ref="E36:F36"/>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13:D13"/>
    <mergeCell ref="E13:F13"/>
    <mergeCell ref="C17:D17"/>
    <mergeCell ref="E17:F17"/>
    <mergeCell ref="C21:D21"/>
    <mergeCell ref="C18:D18"/>
    <mergeCell ref="C19:D19"/>
    <mergeCell ref="C20:D20"/>
    <mergeCell ref="E18:F18"/>
    <mergeCell ref="E19:F19"/>
    <mergeCell ref="E20:F20"/>
    <mergeCell ref="E21:F21"/>
    <mergeCell ref="B2:H2"/>
    <mergeCell ref="B4:H5"/>
    <mergeCell ref="B6:H6"/>
    <mergeCell ref="B9:H10"/>
    <mergeCell ref="C12:D12"/>
    <mergeCell ref="E12:F12"/>
    <mergeCell ref="B7:H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2060"/>
  </sheetPr>
  <dimension ref="A1:BP81"/>
  <sheetViews>
    <sheetView showGridLines="0" tabSelected="1" topLeftCell="AE1" zoomScale="80" zoomScaleNormal="80" workbookViewId="0">
      <selection activeCell="AF7" sqref="AF7"/>
    </sheetView>
  </sheetViews>
  <sheetFormatPr baseColWidth="10" defaultColWidth="11.42578125" defaultRowHeight="16.5" x14ac:dyDescent="0.3"/>
  <cols>
    <col min="1" max="1" width="4" style="2" bestFit="1" customWidth="1"/>
    <col min="2" max="2" width="14.140625" style="2" customWidth="1"/>
    <col min="3" max="3" width="39" style="2" customWidth="1"/>
    <col min="4" max="4" width="25.5703125" style="2" customWidth="1"/>
    <col min="5" max="5" width="32.42578125" style="1" customWidth="1"/>
    <col min="6" max="6" width="19" style="5" customWidth="1"/>
    <col min="7" max="7" width="17.85546875" style="1" customWidth="1"/>
    <col min="8" max="8" width="16.5703125" style="1" customWidth="1"/>
    <col min="9" max="9" width="6.28515625" style="1" bestFit="1" customWidth="1"/>
    <col min="10" max="10" width="27.28515625" style="1" bestFit="1" customWidth="1"/>
    <col min="11" max="11" width="30.5703125" style="1" hidden="1" customWidth="1"/>
    <col min="12" max="12" width="17.5703125" style="1" customWidth="1"/>
    <col min="13" max="13" width="6.28515625" style="1" bestFit="1" customWidth="1"/>
    <col min="14" max="14" width="16" style="1" customWidth="1"/>
    <col min="15" max="15" width="5.85546875" style="1" customWidth="1"/>
    <col min="16" max="16" width="59.5703125" style="1" customWidth="1"/>
    <col min="17" max="17" width="15.140625" style="1" bestFit="1" customWidth="1"/>
    <col min="18" max="18" width="6.85546875" style="1" customWidth="1"/>
    <col min="19" max="19" width="5" style="1" customWidth="1"/>
    <col min="20" max="20" width="5.5703125" style="1" customWidth="1"/>
    <col min="21" max="21" width="7.140625" style="1" customWidth="1"/>
    <col min="22" max="22" width="6.7109375" style="1" customWidth="1"/>
    <col min="23" max="23" width="7.5703125" style="1" customWidth="1"/>
    <col min="24" max="24" width="38.28515625" style="1" hidden="1" customWidth="1"/>
    <col min="25" max="25" width="8.7109375" style="1" customWidth="1"/>
    <col min="26" max="26" width="10.42578125" style="1" customWidth="1"/>
    <col min="27" max="27" width="9.28515625" style="1" customWidth="1"/>
    <col min="28" max="28" width="9.140625" style="1" customWidth="1"/>
    <col min="29" max="29" width="8.42578125" style="1" customWidth="1"/>
    <col min="30" max="30" width="7.28515625" style="1" customWidth="1"/>
    <col min="31" max="31" width="32.140625" style="143" customWidth="1"/>
    <col min="32" max="32" width="28.140625" style="1" customWidth="1"/>
    <col min="33" max="33" width="21.28515625" style="1" customWidth="1"/>
    <col min="34" max="34" width="16.42578125" style="1" customWidth="1"/>
    <col min="35" max="35" width="29" style="1" customWidth="1"/>
    <col min="36" max="36" width="21" style="1" customWidth="1"/>
    <col min="37" max="37" width="14" style="1" bestFit="1" customWidth="1"/>
    <col min="38" max="38" width="16.7109375" style="1" bestFit="1" customWidth="1"/>
    <col min="39" max="39" width="13.140625" style="147" bestFit="1" customWidth="1"/>
    <col min="40" max="40" width="26.7109375" style="1" bestFit="1" customWidth="1"/>
    <col min="41" max="42" width="14" style="1" bestFit="1" customWidth="1"/>
    <col min="43" max="43" width="16.7109375" style="1" bestFit="1" customWidth="1"/>
    <col min="44" max="44" width="13.140625" style="147" bestFit="1" customWidth="1"/>
    <col min="45" max="45" width="30.140625" style="1" customWidth="1"/>
    <col min="46" max="46" width="14" style="1" bestFit="1" customWidth="1"/>
    <col min="47" max="16384" width="11.42578125" style="1"/>
  </cols>
  <sheetData>
    <row r="1" spans="1:68" ht="24" customHeight="1" x14ac:dyDescent="0.3">
      <c r="A1" s="276"/>
      <c r="B1" s="276"/>
      <c r="C1" s="272" t="s">
        <v>225</v>
      </c>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c r="AG1" s="273"/>
      <c r="AH1" s="273"/>
      <c r="AI1" s="273"/>
      <c r="AJ1" s="273"/>
      <c r="AK1" s="273"/>
      <c r="AL1" s="273"/>
      <c r="AM1" s="273"/>
      <c r="AN1" s="273"/>
      <c r="AO1" s="273"/>
      <c r="AP1" s="273"/>
      <c r="AQ1" s="273"/>
      <c r="AR1" s="274"/>
      <c r="AS1" s="137" t="s">
        <v>226</v>
      </c>
      <c r="AT1" s="137" t="s">
        <v>232</v>
      </c>
    </row>
    <row r="2" spans="1:68" ht="24" customHeight="1" x14ac:dyDescent="0.3">
      <c r="A2" s="276"/>
      <c r="B2" s="276"/>
      <c r="C2" s="275" t="s">
        <v>227</v>
      </c>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c r="AD2" s="275"/>
      <c r="AE2" s="275"/>
      <c r="AF2" s="275"/>
      <c r="AG2" s="275"/>
      <c r="AH2" s="275"/>
      <c r="AI2" s="275"/>
      <c r="AJ2" s="275"/>
      <c r="AK2" s="275"/>
      <c r="AL2" s="275"/>
      <c r="AM2" s="275"/>
      <c r="AN2" s="275"/>
      <c r="AO2" s="275"/>
      <c r="AP2" s="275"/>
      <c r="AQ2" s="275"/>
      <c r="AR2" s="275"/>
      <c r="AS2" s="138" t="s">
        <v>228</v>
      </c>
      <c r="AT2" s="139">
        <v>12</v>
      </c>
    </row>
    <row r="3" spans="1:68" ht="24" customHeight="1" x14ac:dyDescent="0.3">
      <c r="A3" s="276"/>
      <c r="B3" s="276"/>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5"/>
      <c r="AC3" s="275"/>
      <c r="AD3" s="275"/>
      <c r="AE3" s="275"/>
      <c r="AF3" s="275"/>
      <c r="AG3" s="275"/>
      <c r="AH3" s="275"/>
      <c r="AI3" s="275"/>
      <c r="AJ3" s="275"/>
      <c r="AK3" s="275"/>
      <c r="AL3" s="275"/>
      <c r="AM3" s="275"/>
      <c r="AN3" s="275"/>
      <c r="AO3" s="275"/>
      <c r="AP3" s="275"/>
      <c r="AQ3" s="275"/>
      <c r="AR3" s="275"/>
      <c r="AS3" s="138" t="s">
        <v>229</v>
      </c>
      <c r="AT3" s="144">
        <v>45828</v>
      </c>
      <c r="AU3" s="8"/>
      <c r="AV3" s="8"/>
      <c r="AW3" s="8"/>
      <c r="AX3" s="8"/>
      <c r="AY3" s="8"/>
      <c r="AZ3" s="8"/>
      <c r="BA3" s="8"/>
      <c r="BB3" s="8"/>
      <c r="BC3" s="8"/>
      <c r="BD3" s="8"/>
      <c r="BE3" s="8"/>
      <c r="BF3" s="8"/>
      <c r="BG3" s="8"/>
      <c r="BH3" s="8"/>
      <c r="BI3" s="8"/>
      <c r="BJ3" s="8"/>
      <c r="BK3" s="8"/>
      <c r="BL3" s="8"/>
      <c r="BM3" s="8"/>
      <c r="BN3" s="8"/>
      <c r="BO3" s="8"/>
      <c r="BP3" s="8"/>
    </row>
    <row r="4" spans="1:68" ht="24" customHeight="1" x14ac:dyDescent="0.3">
      <c r="A4" s="276"/>
      <c r="B4" s="276"/>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5"/>
      <c r="AK4" s="275"/>
      <c r="AL4" s="275"/>
      <c r="AM4" s="275"/>
      <c r="AN4" s="275"/>
      <c r="AO4" s="275"/>
      <c r="AP4" s="275"/>
      <c r="AQ4" s="275"/>
      <c r="AR4" s="275"/>
      <c r="AS4" s="138" t="s">
        <v>230</v>
      </c>
      <c r="AT4" s="139" t="s">
        <v>231</v>
      </c>
      <c r="AU4" s="8"/>
      <c r="AV4" s="8"/>
      <c r="AW4" s="8"/>
      <c r="AX4" s="8"/>
      <c r="AY4" s="8"/>
      <c r="AZ4" s="8"/>
      <c r="BA4" s="8"/>
      <c r="BB4" s="8"/>
      <c r="BC4" s="8"/>
      <c r="BD4" s="8"/>
      <c r="BE4" s="8"/>
      <c r="BF4" s="8"/>
      <c r="BG4" s="8"/>
      <c r="BH4" s="8"/>
      <c r="BI4" s="8"/>
      <c r="BJ4" s="8"/>
      <c r="BK4" s="8"/>
      <c r="BL4" s="8"/>
      <c r="BM4" s="8"/>
      <c r="BN4" s="8"/>
      <c r="BO4" s="8"/>
      <c r="BP4" s="8"/>
    </row>
    <row r="5" spans="1:68" x14ac:dyDescent="0.3">
      <c r="A5" s="29"/>
      <c r="B5" s="30"/>
      <c r="C5" s="29"/>
      <c r="D5" s="29"/>
      <c r="E5" s="8"/>
      <c r="F5" s="28"/>
      <c r="G5" s="8"/>
      <c r="H5" s="8"/>
      <c r="I5" s="8"/>
      <c r="J5" s="8"/>
      <c r="K5" s="8"/>
      <c r="L5" s="8"/>
      <c r="M5" s="8"/>
      <c r="N5" s="8"/>
      <c r="O5" s="8"/>
      <c r="P5" s="8"/>
      <c r="Q5" s="8"/>
      <c r="R5" s="8"/>
      <c r="S5" s="8"/>
      <c r="T5" s="8"/>
      <c r="U5" s="8"/>
      <c r="V5" s="8"/>
      <c r="W5" s="8"/>
      <c r="X5" s="8"/>
      <c r="Y5" s="8"/>
      <c r="Z5" s="8"/>
      <c r="AA5" s="8"/>
      <c r="AB5" s="8"/>
      <c r="AC5" s="8"/>
      <c r="AD5" s="8"/>
      <c r="AE5" s="141"/>
      <c r="AF5" s="8"/>
      <c r="AG5" s="8"/>
      <c r="AH5" s="8"/>
      <c r="AI5" s="8"/>
      <c r="AJ5" s="8"/>
      <c r="AK5" s="8"/>
      <c r="AL5" s="8"/>
      <c r="AM5" s="148"/>
      <c r="AN5" s="8"/>
      <c r="AO5" s="8"/>
      <c r="AP5" s="8"/>
      <c r="AQ5" s="8"/>
      <c r="AR5" s="148"/>
      <c r="AS5" s="8"/>
      <c r="AT5" s="8"/>
      <c r="AU5" s="8"/>
      <c r="AV5" s="8"/>
      <c r="AW5" s="8"/>
      <c r="AX5" s="8"/>
      <c r="AY5" s="8"/>
      <c r="AZ5" s="8"/>
      <c r="BA5" s="8"/>
      <c r="BB5" s="8"/>
      <c r="BC5" s="8"/>
      <c r="BD5" s="8"/>
      <c r="BE5" s="8"/>
      <c r="BF5" s="8"/>
      <c r="BG5" s="8"/>
      <c r="BH5" s="8"/>
      <c r="BI5" s="8"/>
      <c r="BJ5" s="8"/>
      <c r="BK5" s="8"/>
      <c r="BL5" s="8"/>
      <c r="BM5" s="8"/>
      <c r="BN5" s="8"/>
      <c r="BO5" s="8"/>
      <c r="BP5" s="8"/>
    </row>
    <row r="6" spans="1:68" ht="26.25" customHeight="1" x14ac:dyDescent="0.3">
      <c r="A6" s="254" t="s">
        <v>43</v>
      </c>
      <c r="B6" s="255"/>
      <c r="C6" s="277" t="s">
        <v>213</v>
      </c>
      <c r="D6" s="278"/>
      <c r="E6" s="278"/>
      <c r="F6" s="278"/>
      <c r="G6" s="278"/>
      <c r="H6" s="278"/>
      <c r="I6" s="278"/>
      <c r="J6" s="278"/>
      <c r="K6" s="278"/>
      <c r="L6" s="278"/>
      <c r="M6" s="278"/>
      <c r="N6" s="279"/>
      <c r="O6" s="280"/>
      <c r="P6" s="280"/>
      <c r="Q6" s="280"/>
      <c r="R6" s="8"/>
      <c r="S6" s="8"/>
      <c r="T6" s="8"/>
      <c r="U6" s="8"/>
      <c r="V6" s="8"/>
      <c r="W6" s="8"/>
      <c r="X6" s="8"/>
      <c r="Y6" s="8"/>
      <c r="Z6" s="8"/>
      <c r="AA6" s="8"/>
      <c r="AB6" s="8"/>
      <c r="AC6" s="8"/>
      <c r="AD6" s="8"/>
      <c r="AE6" s="141"/>
      <c r="AF6" s="8"/>
      <c r="AG6" s="8"/>
      <c r="AH6" s="8"/>
      <c r="AI6" s="8"/>
      <c r="AJ6" s="8"/>
      <c r="AK6" s="8"/>
      <c r="AL6" s="8"/>
      <c r="AM6" s="148"/>
      <c r="AN6" s="8"/>
      <c r="AO6" s="8"/>
      <c r="AP6" s="8"/>
      <c r="AQ6" s="8"/>
      <c r="AR6" s="148"/>
      <c r="AS6" s="8"/>
      <c r="AT6" s="8"/>
      <c r="AU6" s="8"/>
      <c r="AV6" s="8"/>
      <c r="AW6" s="8"/>
      <c r="AX6" s="8"/>
      <c r="AY6" s="8"/>
      <c r="AZ6" s="8"/>
      <c r="BA6" s="8"/>
      <c r="BB6" s="8"/>
      <c r="BC6" s="8"/>
      <c r="BD6" s="8"/>
      <c r="BE6" s="8"/>
      <c r="BF6" s="8"/>
      <c r="BG6" s="8"/>
      <c r="BH6" s="8"/>
      <c r="BI6" s="8"/>
      <c r="BJ6" s="8"/>
      <c r="BK6" s="8"/>
      <c r="BL6" s="8"/>
      <c r="BM6" s="8"/>
      <c r="BN6" s="8"/>
      <c r="BO6" s="8"/>
      <c r="BP6" s="8"/>
    </row>
    <row r="7" spans="1:68" ht="53.25" customHeight="1" x14ac:dyDescent="0.3">
      <c r="A7" s="254" t="s">
        <v>130</v>
      </c>
      <c r="B7" s="255"/>
      <c r="C7" s="261" t="s">
        <v>214</v>
      </c>
      <c r="D7" s="262"/>
      <c r="E7" s="262"/>
      <c r="F7" s="262"/>
      <c r="G7" s="262"/>
      <c r="H7" s="262"/>
      <c r="I7" s="262"/>
      <c r="J7" s="262"/>
      <c r="K7" s="262"/>
      <c r="L7" s="262"/>
      <c r="M7" s="262"/>
      <c r="N7" s="263"/>
      <c r="O7" s="8"/>
      <c r="P7" s="8"/>
      <c r="Q7" s="8"/>
      <c r="R7" s="8"/>
      <c r="S7" s="8"/>
      <c r="T7" s="8"/>
      <c r="U7" s="8"/>
      <c r="V7" s="8"/>
      <c r="W7" s="8"/>
      <c r="X7" s="8"/>
      <c r="Y7" s="8"/>
      <c r="Z7" s="8"/>
      <c r="AA7" s="8"/>
      <c r="AB7" s="8"/>
      <c r="AC7" s="8"/>
      <c r="AD7" s="8"/>
      <c r="AE7" s="141"/>
      <c r="AF7" s="8"/>
      <c r="AG7" s="8"/>
      <c r="AH7" s="8"/>
      <c r="AI7" s="8"/>
      <c r="AJ7" s="8"/>
      <c r="AK7" s="8"/>
      <c r="AL7" s="8"/>
      <c r="AM7" s="148"/>
      <c r="AN7" s="8"/>
      <c r="AO7" s="8"/>
      <c r="AP7" s="8"/>
      <c r="AQ7" s="8"/>
      <c r="AR7" s="148"/>
      <c r="AS7" s="8"/>
      <c r="AT7" s="8"/>
      <c r="AU7" s="8"/>
      <c r="AV7" s="8"/>
      <c r="AW7" s="8"/>
      <c r="AX7" s="8"/>
      <c r="AY7" s="8"/>
      <c r="AZ7" s="8"/>
      <c r="BA7" s="8"/>
      <c r="BB7" s="8"/>
      <c r="BC7" s="8"/>
      <c r="BD7" s="8"/>
      <c r="BE7" s="8"/>
      <c r="BF7" s="8"/>
      <c r="BG7" s="8"/>
      <c r="BH7" s="8"/>
      <c r="BI7" s="8"/>
      <c r="BJ7" s="8"/>
      <c r="BK7" s="8"/>
      <c r="BL7" s="8"/>
      <c r="BM7" s="8"/>
      <c r="BN7" s="8"/>
      <c r="BO7" s="8"/>
      <c r="BP7" s="8"/>
    </row>
    <row r="8" spans="1:68" ht="49.5" customHeight="1" x14ac:dyDescent="0.3">
      <c r="A8" s="254" t="s">
        <v>44</v>
      </c>
      <c r="B8" s="255"/>
      <c r="C8" s="261" t="s">
        <v>246</v>
      </c>
      <c r="D8" s="264"/>
      <c r="E8" s="264"/>
      <c r="F8" s="264"/>
      <c r="G8" s="264"/>
      <c r="H8" s="264"/>
      <c r="I8" s="264"/>
      <c r="J8" s="264"/>
      <c r="K8" s="264"/>
      <c r="L8" s="264"/>
      <c r="M8" s="264"/>
      <c r="N8" s="265"/>
      <c r="O8" s="8"/>
      <c r="P8" s="8"/>
      <c r="Q8" s="8"/>
      <c r="R8" s="8"/>
      <c r="S8" s="8"/>
      <c r="T8" s="8"/>
      <c r="U8" s="8"/>
      <c r="V8" s="8"/>
      <c r="W8" s="8"/>
      <c r="X8" s="8"/>
      <c r="Y8" s="8"/>
      <c r="Z8" s="8"/>
      <c r="AA8" s="8"/>
      <c r="AB8" s="8"/>
      <c r="AC8" s="8"/>
      <c r="AD8" s="8"/>
      <c r="AE8" s="141"/>
      <c r="AF8" s="8"/>
      <c r="AG8" s="8"/>
      <c r="AH8" s="8"/>
      <c r="AI8" s="8"/>
      <c r="AJ8" s="8"/>
      <c r="AK8" s="8"/>
      <c r="AL8" s="8"/>
      <c r="AM8" s="148"/>
      <c r="AN8" s="8"/>
      <c r="AO8" s="8"/>
      <c r="AP8" s="8"/>
      <c r="AQ8" s="8"/>
      <c r="AR8" s="148"/>
      <c r="AS8" s="8"/>
      <c r="AT8" s="8"/>
      <c r="AU8" s="8"/>
      <c r="AV8" s="8"/>
      <c r="AW8" s="8"/>
      <c r="AX8" s="8"/>
      <c r="AY8" s="8"/>
      <c r="AZ8" s="8"/>
      <c r="BA8" s="8"/>
      <c r="BB8" s="8"/>
      <c r="BC8" s="8"/>
      <c r="BD8" s="8"/>
      <c r="BE8" s="8"/>
      <c r="BF8" s="8"/>
      <c r="BG8" s="8"/>
      <c r="BH8" s="8"/>
      <c r="BI8" s="8"/>
      <c r="BJ8" s="8"/>
      <c r="BK8" s="8"/>
      <c r="BL8" s="8"/>
      <c r="BM8" s="8"/>
      <c r="BN8" s="8"/>
      <c r="BO8" s="8"/>
      <c r="BP8" s="8"/>
    </row>
    <row r="9" spans="1:68" ht="21.75" customHeight="1" x14ac:dyDescent="0.3">
      <c r="A9" s="281" t="s">
        <v>139</v>
      </c>
      <c r="B9" s="282"/>
      <c r="C9" s="282"/>
      <c r="D9" s="282"/>
      <c r="E9" s="282"/>
      <c r="F9" s="282"/>
      <c r="G9" s="283"/>
      <c r="H9" s="281" t="s">
        <v>140</v>
      </c>
      <c r="I9" s="282"/>
      <c r="J9" s="282"/>
      <c r="K9" s="282"/>
      <c r="L9" s="282"/>
      <c r="M9" s="282"/>
      <c r="N9" s="283"/>
      <c r="O9" s="281" t="s">
        <v>141</v>
      </c>
      <c r="P9" s="282"/>
      <c r="Q9" s="282"/>
      <c r="R9" s="282"/>
      <c r="S9" s="282"/>
      <c r="T9" s="282"/>
      <c r="U9" s="282"/>
      <c r="V9" s="282"/>
      <c r="W9" s="283"/>
      <c r="X9" s="281" t="s">
        <v>142</v>
      </c>
      <c r="Y9" s="282"/>
      <c r="Z9" s="282"/>
      <c r="AA9" s="282"/>
      <c r="AB9" s="282"/>
      <c r="AC9" s="282"/>
      <c r="AD9" s="283"/>
      <c r="AE9" s="281" t="s">
        <v>34</v>
      </c>
      <c r="AF9" s="282"/>
      <c r="AG9" s="282"/>
      <c r="AH9" s="282"/>
      <c r="AI9" s="282"/>
      <c r="AJ9" s="283"/>
      <c r="AK9" s="250" t="s">
        <v>256</v>
      </c>
      <c r="AL9" s="250"/>
      <c r="AM9" s="250"/>
      <c r="AN9" s="250"/>
      <c r="AO9" s="250"/>
      <c r="AP9" s="250"/>
      <c r="AQ9" s="250"/>
      <c r="AR9" s="250"/>
      <c r="AS9" s="250"/>
      <c r="AT9" s="250"/>
      <c r="AU9" s="8"/>
      <c r="AV9" s="8"/>
      <c r="AW9" s="8"/>
      <c r="AX9" s="8"/>
      <c r="AY9" s="8"/>
      <c r="AZ9" s="8"/>
      <c r="BA9" s="8"/>
      <c r="BB9" s="8"/>
      <c r="BC9" s="8"/>
      <c r="BD9" s="8"/>
      <c r="BE9" s="8"/>
      <c r="BF9" s="8"/>
      <c r="BG9" s="8"/>
      <c r="BH9" s="8"/>
      <c r="BI9" s="8"/>
      <c r="BJ9" s="8"/>
      <c r="BK9" s="8"/>
      <c r="BL9" s="8"/>
      <c r="BM9" s="8"/>
      <c r="BN9" s="8"/>
      <c r="BO9" s="8"/>
      <c r="BP9" s="8"/>
    </row>
    <row r="10" spans="1:68" ht="16.5" customHeight="1" x14ac:dyDescent="0.3">
      <c r="A10" s="256" t="s">
        <v>0</v>
      </c>
      <c r="B10" s="250" t="s">
        <v>2</v>
      </c>
      <c r="C10" s="252" t="s">
        <v>3</v>
      </c>
      <c r="D10" s="252" t="s">
        <v>42</v>
      </c>
      <c r="E10" s="258" t="s">
        <v>1</v>
      </c>
      <c r="F10" s="251" t="s">
        <v>50</v>
      </c>
      <c r="G10" s="252" t="s">
        <v>135</v>
      </c>
      <c r="H10" s="267" t="s">
        <v>33</v>
      </c>
      <c r="I10" s="247" t="s">
        <v>5</v>
      </c>
      <c r="J10" s="251" t="s">
        <v>87</v>
      </c>
      <c r="K10" s="251" t="s">
        <v>92</v>
      </c>
      <c r="L10" s="249" t="s">
        <v>45</v>
      </c>
      <c r="M10" s="247" t="s">
        <v>5</v>
      </c>
      <c r="N10" s="252" t="s">
        <v>48</v>
      </c>
      <c r="O10" s="259" t="s">
        <v>11</v>
      </c>
      <c r="P10" s="253" t="s">
        <v>162</v>
      </c>
      <c r="Q10" s="251" t="s">
        <v>12</v>
      </c>
      <c r="R10" s="253" t="s">
        <v>8</v>
      </c>
      <c r="S10" s="253"/>
      <c r="T10" s="253"/>
      <c r="U10" s="253"/>
      <c r="V10" s="253"/>
      <c r="W10" s="253"/>
      <c r="X10" s="266" t="s">
        <v>138</v>
      </c>
      <c r="Y10" s="266" t="s">
        <v>46</v>
      </c>
      <c r="Z10" s="266" t="s">
        <v>5</v>
      </c>
      <c r="AA10" s="266" t="s">
        <v>47</v>
      </c>
      <c r="AB10" s="266" t="s">
        <v>5</v>
      </c>
      <c r="AC10" s="266" t="s">
        <v>49</v>
      </c>
      <c r="AD10" s="259" t="s">
        <v>29</v>
      </c>
      <c r="AE10" s="253" t="s">
        <v>34</v>
      </c>
      <c r="AF10" s="253" t="s">
        <v>35</v>
      </c>
      <c r="AG10" s="253" t="s">
        <v>36</v>
      </c>
      <c r="AH10" s="253" t="s">
        <v>38</v>
      </c>
      <c r="AI10" s="253" t="s">
        <v>37</v>
      </c>
      <c r="AJ10" s="253" t="s">
        <v>39</v>
      </c>
      <c r="AK10" s="271" t="s">
        <v>257</v>
      </c>
      <c r="AL10" s="271"/>
      <c r="AM10" s="271"/>
      <c r="AN10" s="271"/>
      <c r="AO10" s="271"/>
      <c r="AP10" s="271" t="s">
        <v>258</v>
      </c>
      <c r="AQ10" s="271"/>
      <c r="AR10" s="271"/>
      <c r="AS10" s="271"/>
      <c r="AT10" s="271"/>
      <c r="AU10" s="8"/>
      <c r="AV10" s="8"/>
      <c r="AW10" s="8"/>
      <c r="AX10" s="8"/>
      <c r="AY10" s="8"/>
      <c r="AZ10" s="8"/>
      <c r="BA10" s="8"/>
      <c r="BB10" s="8"/>
      <c r="BC10" s="8"/>
      <c r="BD10" s="8"/>
      <c r="BE10" s="8"/>
      <c r="BF10" s="8"/>
      <c r="BG10" s="8"/>
      <c r="BH10" s="8"/>
      <c r="BI10" s="8"/>
      <c r="BJ10" s="8"/>
      <c r="BK10" s="8"/>
      <c r="BL10" s="8"/>
      <c r="BM10" s="8"/>
      <c r="BN10" s="8"/>
      <c r="BO10" s="8"/>
      <c r="BP10" s="8"/>
    </row>
    <row r="11" spans="1:68" s="4" customFormat="1" ht="94.5" customHeight="1" x14ac:dyDescent="0.25">
      <c r="A11" s="257"/>
      <c r="B11" s="250"/>
      <c r="C11" s="253"/>
      <c r="D11" s="253"/>
      <c r="E11" s="250"/>
      <c r="F11" s="252"/>
      <c r="G11" s="253"/>
      <c r="H11" s="252"/>
      <c r="I11" s="248"/>
      <c r="J11" s="252"/>
      <c r="K11" s="252"/>
      <c r="L11" s="248"/>
      <c r="M11" s="248"/>
      <c r="N11" s="253"/>
      <c r="O11" s="260"/>
      <c r="P11" s="253"/>
      <c r="Q11" s="252"/>
      <c r="R11" s="7" t="s">
        <v>13</v>
      </c>
      <c r="S11" s="7" t="s">
        <v>17</v>
      </c>
      <c r="T11" s="7" t="s">
        <v>28</v>
      </c>
      <c r="U11" s="7" t="s">
        <v>18</v>
      </c>
      <c r="V11" s="7" t="s">
        <v>21</v>
      </c>
      <c r="W11" s="7" t="s">
        <v>24</v>
      </c>
      <c r="X11" s="266"/>
      <c r="Y11" s="266"/>
      <c r="Z11" s="266"/>
      <c r="AA11" s="266"/>
      <c r="AB11" s="266"/>
      <c r="AC11" s="266"/>
      <c r="AD11" s="260"/>
      <c r="AE11" s="253"/>
      <c r="AF11" s="253"/>
      <c r="AG11" s="253"/>
      <c r="AH11" s="253"/>
      <c r="AI11" s="253"/>
      <c r="AJ11" s="253"/>
      <c r="AK11" s="145" t="s">
        <v>259</v>
      </c>
      <c r="AL11" s="145" t="s">
        <v>260</v>
      </c>
      <c r="AM11" s="146" t="s">
        <v>261</v>
      </c>
      <c r="AN11" s="145" t="s">
        <v>262</v>
      </c>
      <c r="AO11" s="145" t="s">
        <v>263</v>
      </c>
      <c r="AP11" s="145" t="s">
        <v>259</v>
      </c>
      <c r="AQ11" s="145" t="s">
        <v>260</v>
      </c>
      <c r="AR11" s="146" t="s">
        <v>261</v>
      </c>
      <c r="AS11" s="145" t="s">
        <v>262</v>
      </c>
      <c r="AT11" s="155" t="s">
        <v>263</v>
      </c>
      <c r="AU11" s="26"/>
      <c r="AV11" s="26"/>
      <c r="AW11" s="26"/>
      <c r="AX11" s="26"/>
      <c r="AY11" s="26"/>
      <c r="AZ11" s="26"/>
      <c r="BA11" s="26"/>
      <c r="BB11" s="26"/>
      <c r="BC11" s="26"/>
      <c r="BD11" s="26"/>
      <c r="BE11" s="26"/>
      <c r="BF11" s="26"/>
      <c r="BG11" s="26"/>
      <c r="BH11" s="26"/>
      <c r="BI11" s="26"/>
      <c r="BJ11" s="26"/>
      <c r="BK11" s="26"/>
      <c r="BL11" s="26"/>
      <c r="BM11" s="26"/>
      <c r="BN11" s="26"/>
      <c r="BO11" s="26"/>
      <c r="BP11" s="26"/>
    </row>
    <row r="12" spans="1:68" s="3" customFormat="1" ht="165" x14ac:dyDescent="0.25">
      <c r="A12" s="211">
        <v>1</v>
      </c>
      <c r="B12" s="244" t="s">
        <v>134</v>
      </c>
      <c r="C12" s="235" t="s">
        <v>215</v>
      </c>
      <c r="D12" s="235" t="s">
        <v>281</v>
      </c>
      <c r="E12" s="238" t="s">
        <v>216</v>
      </c>
      <c r="F12" s="214" t="s">
        <v>123</v>
      </c>
      <c r="G12" s="220">
        <v>108</v>
      </c>
      <c r="H12" s="223" t="str">
        <f>IF(G12&lt;=0,"",IF(G12&lt;=2,"Muy Baja",IF(G12&lt;=24,"Baja",IF(G12&lt;=500,"Media",IF(G12&lt;=5000,"Alta","Muy Alta")))))</f>
        <v>Media</v>
      </c>
      <c r="I12" s="229">
        <f>IF(H12="","",IF(H12="Muy Baja",0.2,IF(H12="Baja",0.4,IF(H12="Media",0.6,IF(H12="Alta",0.8,IF(H12="Muy Alta",1,))))))</f>
        <v>0.6</v>
      </c>
      <c r="J12" s="232" t="s">
        <v>150</v>
      </c>
      <c r="K12" s="229" t="str">
        <f ca="1">IF(NOT(ISERROR(MATCH(J12,'Tabla Impacto'!$B$221:$B$223,0))),'Tabla Impacto'!$F$223&amp;"Por favor no seleccionar los criterios de impacto(Afectación Económica o presupuestal y Pérdida Reputacional)",J12)</f>
        <v xml:space="preserve">     Entre 100 y 500 SMLMV </v>
      </c>
      <c r="L12" s="223" t="str">
        <f ca="1">IF(OR(K12='Tabla Impacto'!$C$11,K12='Tabla Impacto'!$D$11),"Leve",IF(OR(K12='Tabla Impacto'!$C$12,K12='Tabla Impacto'!$D$12),"Menor",IF(OR(K12='Tabla Impacto'!$C$13,K12='Tabla Impacto'!$D$13),"Moderado",IF(OR(K12='Tabla Impacto'!$C$14,K12='Tabla Impacto'!$D$14),"Mayor",IF(OR(K12='Tabla Impacto'!$C$15,K12='Tabla Impacto'!$D$15),"Catastrófico","")))))</f>
        <v>Mayor</v>
      </c>
      <c r="M12" s="229">
        <f ca="1">IF(L12="","",IF(L12="Leve",0.2,IF(L12="Menor",0.4,IF(L12="Moderado",0.6,IF(L12="Mayor",0.8,IF(L12="Catastrófico",1,))))))</f>
        <v>0.8</v>
      </c>
      <c r="N12" s="268" t="str">
        <f ca="1">IF(OR(AND(H12="Muy Baja",L12="Leve"),AND(H12="Muy Baja",L12="Menor"),AND(H12="Baja",L12="Leve")),"Bajo",IF(OR(AND(H12="Muy baja",L12="Moderado"),AND(H12="Baja",L12="Menor"),AND(H12="Baja",L12="Moderado"),AND(H12="Media",L12="Leve"),AND(H12="Media",L12="Menor"),AND(H12="Media",L12="Moderado"),AND(H12="Alta",L12="Leve"),AND(H12="Alta",L12="Menor")),"Moderado",IF(OR(AND(H12="Muy Baja",L12="Mayor"),AND(H12="Baja",L12="Mayor"),AND(H12="Media",L12="Mayor"),AND(H12="Alta",L12="Moderado"),AND(H12="Alta",L12="Mayor"),AND(H12="Muy Alta",L12="Leve"),AND(H12="Muy Alta",L12="Menor"),AND(H12="Muy Alta",L12="Moderado"),AND(H12="Muy Alta",L12="Mayor")),"Alto",IF(OR(AND(H12="Muy Baja",L12="Catastrófico"),AND(H12="Baja",L12="Catastrófico"),AND(H12="Media",L12="Catastrófico"),AND(H12="Alta",L12="Catastrófico"),AND(H12="Muy Alta",L12="Catastrófico")),"Extremo",""))))</f>
        <v>Alto</v>
      </c>
      <c r="O12" s="6">
        <v>1</v>
      </c>
      <c r="P12" s="150" t="s">
        <v>279</v>
      </c>
      <c r="Q12" s="51" t="str">
        <f t="shared" ref="Q12:Q43" si="0">IF(OR(R12="Preventivo",R12="Detectivo"),"Probabilidad",IF(R12="Correctivo","Impacto",""))</f>
        <v>Probabilidad</v>
      </c>
      <c r="R12" s="52" t="s">
        <v>14</v>
      </c>
      <c r="S12" s="52" t="s">
        <v>10</v>
      </c>
      <c r="T12" s="53" t="str">
        <f t="shared" ref="T12:T43" si="1">IF(AND(R12="Preventivo",S12="Automático"),"50%",IF(AND(R12="Preventivo",S12="Manual"),"40%",IF(AND(R12="Detectivo",S12="Automático"),"40%",IF(AND(R12="Detectivo",S12="Manual"),"30%",IF(AND(R12="Correctivo",S12="Automático"),"35%",IF(AND(R12="Correctivo",S12="Manual"),"25%",""))))))</f>
        <v>50%</v>
      </c>
      <c r="U12" s="52" t="s">
        <v>19</v>
      </c>
      <c r="V12" s="52" t="s">
        <v>22</v>
      </c>
      <c r="W12" s="52" t="s">
        <v>119</v>
      </c>
      <c r="X12" s="24">
        <f>IFERROR(IF(Q12="Probabilidad",(I12-(+I12*T12)),IF(Q12="Impacto",I12,"")),"")</f>
        <v>0.3</v>
      </c>
      <c r="Y12" s="54" t="str">
        <f>IFERROR(IF(X12="","",IF(X12&lt;=0.2,"Muy Baja",IF(X12&lt;=0.4,"Baja",IF(X12&lt;=0.6,"Media",IF(X12&lt;=0.8,"Alta","Muy Alta"))))),"")</f>
        <v>Baja</v>
      </c>
      <c r="Z12" s="55">
        <f t="shared" ref="Z12:Z43" si="2">+X12</f>
        <v>0.3</v>
      </c>
      <c r="AA12" s="54" t="str">
        <f ca="1">IFERROR(IF(AB12="","",IF(AB12&lt;=0.2,"Leve",IF(AB12&lt;=0.4,"Menor",IF(AB12&lt;=0.6,"Moderado",IF(AB12&lt;=0.8,"Mayor","Catastrófico"))))),"")</f>
        <v>Mayor</v>
      </c>
      <c r="AB12" s="55">
        <f ca="1">IFERROR(IF(Q12="Impacto",(M12-(+M12*T12)),IF(Q12="Probabilidad",M12,"")),"")</f>
        <v>0.8</v>
      </c>
      <c r="AC12" s="56" t="str">
        <f t="shared" ref="AC12:AC43" ca="1" si="3">IFERROR(IF(OR(AND(Y12="Muy Baja",AA12="Leve"),AND(Y12="Muy Baja",AA12="Menor"),AND(Y12="Baja",AA12="Leve")),"Bajo",IF(OR(AND(Y12="Muy baja",AA12="Moderado"),AND(Y12="Baja",AA12="Menor"),AND(Y12="Baja",AA12="Moderado"),AND(Y12="Media",AA12="Leve"),AND(Y12="Media",AA12="Menor"),AND(Y12="Media",AA12="Moderado"),AND(Y12="Alta",AA12="Leve"),AND(Y12="Alta",AA12="Menor")),"Moderado",IF(OR(AND(Y12="Muy Baja",AA12="Mayor"),AND(Y12="Baja",AA12="Mayor"),AND(Y12="Media",AA12="Mayor"),AND(Y12="Alta",AA12="Moderado"),AND(Y12="Alta",AA12="Mayor"),AND(Y12="Muy Alta",AA12="Leve"),AND(Y12="Muy Alta",AA12="Menor"),AND(Y12="Muy Alta",AA12="Moderado"),AND(Y12="Muy Alta",AA12="Mayor")),"Alto",IF(OR(AND(Y12="Muy Baja",AA12="Catastrófico"),AND(Y12="Baja",AA12="Catastrófico"),AND(Y12="Media",AA12="Catastrófico"),AND(Y12="Alta",AA12="Catastrófico"),AND(Y12="Muy Alta",AA12="Catastrófico")),"Extremo","")))),"")</f>
        <v>Alto</v>
      </c>
      <c r="AD12" s="57" t="s">
        <v>136</v>
      </c>
      <c r="AE12" s="168" t="s">
        <v>274</v>
      </c>
      <c r="AF12" s="169" t="s">
        <v>219</v>
      </c>
      <c r="AG12" s="59">
        <v>46022</v>
      </c>
      <c r="AH12" s="59" t="s">
        <v>264</v>
      </c>
      <c r="AI12" s="169" t="s">
        <v>247</v>
      </c>
      <c r="AJ12" s="48" t="s">
        <v>41</v>
      </c>
      <c r="AK12" s="48"/>
      <c r="AL12" s="48"/>
      <c r="AM12" s="149" t="e">
        <f>AK12/AL12</f>
        <v>#DIV/0!</v>
      </c>
      <c r="AN12" s="48"/>
      <c r="AO12" s="48"/>
      <c r="AP12" s="48"/>
      <c r="AQ12" s="48"/>
      <c r="AR12" s="149" t="e">
        <f>AP12/AQ12</f>
        <v>#DIV/0!</v>
      </c>
      <c r="AS12" s="151"/>
      <c r="AT12" s="156"/>
      <c r="AU12" s="27"/>
      <c r="AV12" s="27"/>
      <c r="AW12" s="27"/>
      <c r="AX12" s="27"/>
      <c r="AY12" s="27"/>
      <c r="AZ12" s="27"/>
      <c r="BA12" s="27"/>
      <c r="BB12" s="27"/>
      <c r="BC12" s="27"/>
      <c r="BD12" s="27"/>
      <c r="BE12" s="27"/>
      <c r="BF12" s="27"/>
      <c r="BG12" s="27"/>
      <c r="BH12" s="27"/>
      <c r="BI12" s="27"/>
      <c r="BJ12" s="27"/>
      <c r="BK12" s="27"/>
      <c r="BL12" s="27"/>
      <c r="BM12" s="27"/>
      <c r="BN12" s="27"/>
      <c r="BO12" s="27"/>
      <c r="BP12" s="27"/>
    </row>
    <row r="13" spans="1:68" hidden="1" x14ac:dyDescent="0.3">
      <c r="A13" s="212"/>
      <c r="B13" s="245"/>
      <c r="C13" s="236"/>
      <c r="D13" s="236"/>
      <c r="E13" s="239"/>
      <c r="F13" s="215"/>
      <c r="G13" s="221"/>
      <c r="H13" s="224"/>
      <c r="I13" s="230"/>
      <c r="J13" s="233"/>
      <c r="K13" s="230">
        <f ca="1">IF(NOT(ISERROR(MATCH(J13,_xlfn.ANCHORARRAY(E24),0))),I26&amp;"Por favor no seleccionar los criterios de impacto",J13)</f>
        <v>0</v>
      </c>
      <c r="L13" s="224"/>
      <c r="M13" s="230"/>
      <c r="N13" s="269"/>
      <c r="O13" s="6">
        <v>2</v>
      </c>
      <c r="P13" s="49"/>
      <c r="Q13" s="51"/>
      <c r="R13" s="52"/>
      <c r="S13" s="52"/>
      <c r="T13" s="53"/>
      <c r="U13" s="52"/>
      <c r="V13" s="52"/>
      <c r="W13" s="52"/>
      <c r="X13" s="24"/>
      <c r="Y13" s="54"/>
      <c r="Z13" s="55"/>
      <c r="AA13" s="54"/>
      <c r="AB13" s="55"/>
      <c r="AC13" s="56"/>
      <c r="AD13" s="57"/>
      <c r="AE13" s="150"/>
      <c r="AF13" s="50"/>
      <c r="AG13" s="59"/>
      <c r="AH13" s="59"/>
      <c r="AI13" s="169"/>
      <c r="AJ13" s="48"/>
      <c r="AK13" s="48"/>
      <c r="AL13" s="48"/>
      <c r="AM13" s="149"/>
      <c r="AN13" s="48"/>
      <c r="AO13" s="48"/>
      <c r="AP13" s="48"/>
      <c r="AQ13" s="48"/>
      <c r="AR13" s="149"/>
      <c r="AS13" s="159"/>
      <c r="AT13" s="160"/>
      <c r="AU13" s="8"/>
      <c r="AV13" s="8"/>
      <c r="AW13" s="8"/>
      <c r="AX13" s="8"/>
      <c r="AY13" s="8"/>
      <c r="AZ13" s="8"/>
      <c r="BA13" s="8"/>
      <c r="BB13" s="8"/>
      <c r="BC13" s="8"/>
      <c r="BD13" s="8"/>
      <c r="BE13" s="8"/>
      <c r="BF13" s="8"/>
      <c r="BG13" s="8"/>
      <c r="BH13" s="8"/>
      <c r="BI13" s="8"/>
      <c r="BJ13" s="8"/>
      <c r="BK13" s="8"/>
      <c r="BL13" s="8"/>
      <c r="BM13" s="8"/>
      <c r="BN13" s="8"/>
      <c r="BO13" s="8"/>
      <c r="BP13" s="8"/>
    </row>
    <row r="14" spans="1:68" hidden="1" x14ac:dyDescent="0.3">
      <c r="A14" s="212"/>
      <c r="B14" s="245"/>
      <c r="C14" s="236"/>
      <c r="D14" s="236"/>
      <c r="E14" s="239"/>
      <c r="F14" s="215"/>
      <c r="G14" s="221"/>
      <c r="H14" s="224"/>
      <c r="I14" s="230"/>
      <c r="J14" s="233"/>
      <c r="K14" s="230">
        <f ca="1">IF(NOT(ISERROR(MATCH(J14,_xlfn.ANCHORARRAY(E25),0))),I27&amp;"Por favor no seleccionar los criterios de impacto",J14)</f>
        <v>0</v>
      </c>
      <c r="L14" s="224"/>
      <c r="M14" s="230"/>
      <c r="N14" s="269"/>
      <c r="O14" s="6">
        <v>3</v>
      </c>
      <c r="P14" s="50"/>
      <c r="Q14" s="51"/>
      <c r="R14" s="52"/>
      <c r="S14" s="52"/>
      <c r="T14" s="53"/>
      <c r="U14" s="52"/>
      <c r="V14" s="52"/>
      <c r="W14" s="52"/>
      <c r="X14" s="24"/>
      <c r="Y14" s="54"/>
      <c r="Z14" s="55"/>
      <c r="AA14" s="54"/>
      <c r="AB14" s="55"/>
      <c r="AC14" s="56"/>
      <c r="AD14" s="57"/>
      <c r="AE14" s="150"/>
      <c r="AF14" s="50"/>
      <c r="AG14" s="59"/>
      <c r="AH14" s="59"/>
      <c r="AI14" s="169"/>
      <c r="AJ14" s="48"/>
      <c r="AK14" s="48"/>
      <c r="AL14" s="48"/>
      <c r="AM14" s="149"/>
      <c r="AN14" s="48"/>
      <c r="AO14" s="48"/>
      <c r="AP14" s="48"/>
      <c r="AQ14" s="48"/>
      <c r="AR14" s="149"/>
      <c r="AS14" s="159"/>
      <c r="AT14" s="159"/>
      <c r="AU14" s="8"/>
      <c r="AV14" s="8"/>
      <c r="AW14" s="8"/>
      <c r="AX14" s="8"/>
      <c r="AY14" s="8"/>
      <c r="AZ14" s="8"/>
      <c r="BA14" s="8"/>
      <c r="BB14" s="8"/>
      <c r="BC14" s="8"/>
      <c r="BD14" s="8"/>
      <c r="BE14" s="8"/>
      <c r="BF14" s="8"/>
      <c r="BG14" s="8"/>
      <c r="BH14" s="8"/>
      <c r="BI14" s="8"/>
      <c r="BJ14" s="8"/>
      <c r="BK14" s="8"/>
      <c r="BL14" s="8"/>
      <c r="BM14" s="8"/>
      <c r="BN14" s="8"/>
      <c r="BO14" s="8"/>
      <c r="BP14" s="8"/>
    </row>
    <row r="15" spans="1:68" hidden="1" x14ac:dyDescent="0.3">
      <c r="A15" s="212"/>
      <c r="B15" s="245"/>
      <c r="C15" s="236"/>
      <c r="D15" s="236"/>
      <c r="E15" s="239"/>
      <c r="F15" s="215"/>
      <c r="G15" s="221"/>
      <c r="H15" s="224"/>
      <c r="I15" s="230"/>
      <c r="J15" s="233"/>
      <c r="K15" s="230">
        <f ca="1">IF(NOT(ISERROR(MATCH(J15,_xlfn.ANCHORARRAY(E26),0))),I28&amp;"Por favor no seleccionar los criterios de impacto",J15)</f>
        <v>0</v>
      </c>
      <c r="L15" s="224"/>
      <c r="M15" s="230"/>
      <c r="N15" s="269"/>
      <c r="O15" s="6">
        <v>4</v>
      </c>
      <c r="P15" s="49"/>
      <c r="Q15" s="51"/>
      <c r="R15" s="52"/>
      <c r="S15" s="52"/>
      <c r="T15" s="53"/>
      <c r="U15" s="52"/>
      <c r="V15" s="52"/>
      <c r="W15" s="52"/>
      <c r="X15" s="24"/>
      <c r="Y15" s="54"/>
      <c r="Z15" s="55"/>
      <c r="AA15" s="54"/>
      <c r="AB15" s="55"/>
      <c r="AC15" s="56"/>
      <c r="AD15" s="57"/>
      <c r="AE15" s="150"/>
      <c r="AF15" s="50"/>
      <c r="AG15" s="59"/>
      <c r="AH15" s="59"/>
      <c r="AI15" s="169"/>
      <c r="AJ15" s="48"/>
      <c r="AK15" s="48"/>
      <c r="AL15" s="48"/>
      <c r="AM15" s="149"/>
      <c r="AN15" s="48"/>
      <c r="AO15" s="48"/>
      <c r="AP15" s="48"/>
      <c r="AQ15" s="48"/>
      <c r="AR15" s="149"/>
      <c r="AS15" s="159"/>
      <c r="AT15" s="159"/>
      <c r="AU15" s="8"/>
      <c r="AV15" s="8"/>
      <c r="AW15" s="8"/>
      <c r="AX15" s="8"/>
      <c r="AY15" s="8"/>
      <c r="AZ15" s="8"/>
      <c r="BA15" s="8"/>
      <c r="BB15" s="8"/>
      <c r="BC15" s="8"/>
      <c r="BD15" s="8"/>
      <c r="BE15" s="8"/>
      <c r="BF15" s="8"/>
      <c r="BG15" s="8"/>
      <c r="BH15" s="8"/>
      <c r="BI15" s="8"/>
      <c r="BJ15" s="8"/>
      <c r="BK15" s="8"/>
      <c r="BL15" s="8"/>
      <c r="BM15" s="8"/>
      <c r="BN15" s="8"/>
      <c r="BO15" s="8"/>
      <c r="BP15" s="8"/>
    </row>
    <row r="16" spans="1:68" hidden="1" x14ac:dyDescent="0.3">
      <c r="A16" s="212"/>
      <c r="B16" s="245"/>
      <c r="C16" s="236"/>
      <c r="D16" s="236"/>
      <c r="E16" s="239"/>
      <c r="F16" s="215"/>
      <c r="G16" s="221"/>
      <c r="H16" s="224"/>
      <c r="I16" s="230"/>
      <c r="J16" s="233"/>
      <c r="K16" s="230">
        <f ca="1">IF(NOT(ISERROR(MATCH(J16,_xlfn.ANCHORARRAY(E27),0))),I29&amp;"Por favor no seleccionar los criterios de impacto",J16)</f>
        <v>0</v>
      </c>
      <c r="L16" s="224"/>
      <c r="M16" s="230"/>
      <c r="N16" s="269"/>
      <c r="O16" s="6">
        <v>5</v>
      </c>
      <c r="P16" s="49"/>
      <c r="Q16" s="51"/>
      <c r="R16" s="52"/>
      <c r="S16" s="52"/>
      <c r="T16" s="53"/>
      <c r="U16" s="52"/>
      <c r="V16" s="52"/>
      <c r="W16" s="52"/>
      <c r="X16" s="24"/>
      <c r="Y16" s="54"/>
      <c r="Z16" s="55"/>
      <c r="AA16" s="54"/>
      <c r="AB16" s="55"/>
      <c r="AC16" s="56"/>
      <c r="AD16" s="57"/>
      <c r="AE16" s="150"/>
      <c r="AF16" s="50"/>
      <c r="AG16" s="59"/>
      <c r="AH16" s="59"/>
      <c r="AI16" s="169"/>
      <c r="AJ16" s="48"/>
      <c r="AK16" s="48"/>
      <c r="AL16" s="48"/>
      <c r="AM16" s="149"/>
      <c r="AN16" s="48"/>
      <c r="AO16" s="48"/>
      <c r="AP16" s="48"/>
      <c r="AQ16" s="48"/>
      <c r="AR16" s="149"/>
      <c r="AS16" s="159"/>
      <c r="AT16" s="159"/>
      <c r="AU16" s="8"/>
      <c r="AV16" s="8"/>
      <c r="AW16" s="8"/>
      <c r="AX16" s="8"/>
      <c r="AY16" s="8"/>
      <c r="AZ16" s="8"/>
      <c r="BA16" s="8"/>
      <c r="BB16" s="8"/>
      <c r="BC16" s="8"/>
      <c r="BD16" s="8"/>
      <c r="BE16" s="8"/>
      <c r="BF16" s="8"/>
      <c r="BG16" s="8"/>
      <c r="BH16" s="8"/>
      <c r="BI16" s="8"/>
      <c r="BJ16" s="8"/>
      <c r="BK16" s="8"/>
      <c r="BL16" s="8"/>
      <c r="BM16" s="8"/>
      <c r="BN16" s="8"/>
      <c r="BO16" s="8"/>
      <c r="BP16" s="8"/>
    </row>
    <row r="17" spans="1:68" hidden="1" x14ac:dyDescent="0.3">
      <c r="A17" s="213"/>
      <c r="B17" s="246"/>
      <c r="C17" s="237"/>
      <c r="D17" s="237"/>
      <c r="E17" s="240"/>
      <c r="F17" s="216"/>
      <c r="G17" s="222"/>
      <c r="H17" s="225"/>
      <c r="I17" s="231"/>
      <c r="J17" s="234"/>
      <c r="K17" s="231">
        <f ca="1">IF(NOT(ISERROR(MATCH(J17,_xlfn.ANCHORARRAY(E28),0))),I30&amp;"Por favor no seleccionar los criterios de impacto",J17)</f>
        <v>0</v>
      </c>
      <c r="L17" s="225"/>
      <c r="M17" s="231"/>
      <c r="N17" s="270"/>
      <c r="O17" s="6">
        <v>6</v>
      </c>
      <c r="P17" s="49"/>
      <c r="Q17" s="51"/>
      <c r="R17" s="52"/>
      <c r="S17" s="52"/>
      <c r="T17" s="53"/>
      <c r="U17" s="52"/>
      <c r="V17" s="52"/>
      <c r="W17" s="52"/>
      <c r="X17" s="24"/>
      <c r="Y17" s="54"/>
      <c r="Z17" s="55"/>
      <c r="AA17" s="54"/>
      <c r="AB17" s="55"/>
      <c r="AC17" s="56"/>
      <c r="AD17" s="57"/>
      <c r="AE17" s="150"/>
      <c r="AF17" s="50"/>
      <c r="AG17" s="59"/>
      <c r="AH17" s="59"/>
      <c r="AI17" s="169"/>
      <c r="AJ17" s="48"/>
      <c r="AK17" s="48"/>
      <c r="AL17" s="48"/>
      <c r="AM17" s="149"/>
      <c r="AN17" s="48"/>
      <c r="AO17" s="48"/>
      <c r="AP17" s="48"/>
      <c r="AQ17" s="48"/>
      <c r="AR17" s="149"/>
      <c r="AS17" s="159"/>
      <c r="AT17" s="159"/>
      <c r="AU17" s="8"/>
      <c r="AV17" s="8"/>
      <c r="AW17" s="8"/>
      <c r="AX17" s="8"/>
      <c r="AY17" s="8"/>
      <c r="AZ17" s="8"/>
      <c r="BA17" s="8"/>
      <c r="BB17" s="8"/>
      <c r="BC17" s="8"/>
      <c r="BD17" s="8"/>
      <c r="BE17" s="8"/>
      <c r="BF17" s="8"/>
      <c r="BG17" s="8"/>
      <c r="BH17" s="8"/>
      <c r="BI17" s="8"/>
      <c r="BJ17" s="8"/>
      <c r="BK17" s="8"/>
      <c r="BL17" s="8"/>
      <c r="BM17" s="8"/>
      <c r="BN17" s="8"/>
      <c r="BO17" s="8"/>
      <c r="BP17" s="8"/>
    </row>
    <row r="18" spans="1:68" ht="165" x14ac:dyDescent="0.3">
      <c r="A18" s="211">
        <v>2</v>
      </c>
      <c r="B18" s="244" t="s">
        <v>132</v>
      </c>
      <c r="C18" s="235" t="s">
        <v>217</v>
      </c>
      <c r="D18" s="235" t="s">
        <v>220</v>
      </c>
      <c r="E18" s="238" t="s">
        <v>282</v>
      </c>
      <c r="F18" s="214" t="s">
        <v>129</v>
      </c>
      <c r="G18" s="220">
        <v>2</v>
      </c>
      <c r="H18" s="223" t="str">
        <f>IF(G18&lt;=0,"",IF(G18&lt;=2,"Muy Baja",IF(G18&lt;=24,"Baja",IF(G18&lt;=500,"Media",IF(G18&lt;=5000,"Alta","Muy Alta")))))</f>
        <v>Muy Baja</v>
      </c>
      <c r="I18" s="229">
        <f>IF(H18="","",IF(H18="Muy Baja",0.2,IF(H18="Baja",0.4,IF(H18="Media",0.6,IF(H18="Alta",0.8,IF(H18="Muy Alta",1,))))))</f>
        <v>0.2</v>
      </c>
      <c r="J18" s="232" t="s">
        <v>154</v>
      </c>
      <c r="K18" s="229" t="str">
        <f ca="1">IF(NOT(ISERROR(MATCH(J18,'Tabla Impacto'!$B$221:$B$223,0))),'Tabla Impacto'!$F$223&amp;"Por favor no seleccionar los criterios de impacto(Afectación Económica o presupuestal y Pérdida Reputacional)",J18)</f>
        <v xml:space="preserve">     El riesgo afecta la imagen de la entidad con algunos usuarios de relevancia frente al logro de los objetivos</v>
      </c>
      <c r="L18" s="223" t="str">
        <f ca="1">IF(OR(K18='Tabla Impacto'!$C$11,K18='Tabla Impacto'!$D$11),"Leve",IF(OR(K18='Tabla Impacto'!$C$12,K18='Tabla Impacto'!$D$12),"Menor",IF(OR(K18='Tabla Impacto'!$C$13,K18='Tabla Impacto'!$D$13),"Moderado",IF(OR(K18='Tabla Impacto'!$C$14,K18='Tabla Impacto'!$D$14),"Mayor",IF(OR(K18='Tabla Impacto'!$C$15,K18='Tabla Impacto'!$D$15),"Catastrófico","")))))</f>
        <v>Moderado</v>
      </c>
      <c r="M18" s="229">
        <f ca="1">IF(L18="","",IF(L18="Leve",0.2,IF(L18="Menor",0.4,IF(L18="Moderado",0.6,IF(L18="Mayor",0.8,IF(L18="Catastrófico",1,))))))</f>
        <v>0.6</v>
      </c>
      <c r="N18" s="268" t="str">
        <f ca="1">IF(OR(AND(H18="Muy Baja",L18="Leve"),AND(H18="Muy Baja",L18="Menor"),AND(H18="Baja",L18="Leve")),"Bajo",IF(OR(AND(H18="Muy baja",L18="Moderado"),AND(H18="Baja",L18="Menor"),AND(H18="Baja",L18="Moderado"),AND(H18="Media",L18="Leve"),AND(H18="Media",L18="Menor"),AND(H18="Media",L18="Moderado"),AND(H18="Alta",L18="Leve"),AND(H18="Alta",L18="Menor")),"Moderado",IF(OR(AND(H18="Muy Baja",L18="Mayor"),AND(H18="Baja",L18="Mayor"),AND(H18="Media",L18="Mayor"),AND(H18="Alta",L18="Moderado"),AND(H18="Alta",L18="Mayor"),AND(H18="Muy Alta",L18="Leve"),AND(H18="Muy Alta",L18="Menor"),AND(H18="Muy Alta",L18="Moderado"),AND(H18="Muy Alta",L18="Mayor")),"Alto",IF(OR(AND(H18="Muy Baja",L18="Catastrófico"),AND(H18="Baja",L18="Catastrófico"),AND(H18="Media",L18="Catastrófico"),AND(H18="Alta",L18="Catastrófico"),AND(H18="Muy Alta",L18="Catastrófico")),"Extremo",""))))</f>
        <v>Moderado</v>
      </c>
      <c r="O18" s="6">
        <v>1</v>
      </c>
      <c r="P18" s="168" t="s">
        <v>275</v>
      </c>
      <c r="Q18" s="51" t="str">
        <f t="shared" si="0"/>
        <v>Probabilidad</v>
      </c>
      <c r="R18" s="52" t="s">
        <v>14</v>
      </c>
      <c r="S18" s="52" t="s">
        <v>9</v>
      </c>
      <c r="T18" s="53" t="str">
        <f t="shared" si="1"/>
        <v>40%</v>
      </c>
      <c r="U18" s="52" t="s">
        <v>19</v>
      </c>
      <c r="V18" s="52" t="s">
        <v>22</v>
      </c>
      <c r="W18" s="52" t="s">
        <v>119</v>
      </c>
      <c r="X18" s="24">
        <f>IFERROR(IF(Q18="Probabilidad",(I18-(+I18*T18)),IF(Q18="Impacto",I18,"")),"")</f>
        <v>0.12</v>
      </c>
      <c r="Y18" s="54" t="str">
        <f>IFERROR(IF(X18="","",IF(X18&lt;=0.2,"Muy Baja",IF(X18&lt;=0.4,"Baja",IF(X18&lt;=0.6,"Media",IF(X18&lt;=0.8,"Alta","Muy Alta"))))),"")</f>
        <v>Muy Baja</v>
      </c>
      <c r="Z18" s="55">
        <f t="shared" si="2"/>
        <v>0.12</v>
      </c>
      <c r="AA18" s="54" t="str">
        <f ca="1">IFERROR(IF(AB18="","",IF(AB18&lt;=0.2,"Leve",IF(AB18&lt;=0.4,"Menor",IF(AB18&lt;=0.6,"Moderado",IF(AB18&lt;=0.8,"Mayor","Catastrófico"))))),"")</f>
        <v>Moderado</v>
      </c>
      <c r="AB18" s="55">
        <f ca="1">IFERROR(IF(Q18="Impacto",(M18-(+M18*T18)),IF(Q18="Probabilidad",M18,"")),"")</f>
        <v>0.6</v>
      </c>
      <c r="AC18" s="56" t="str">
        <f t="shared" ca="1" si="3"/>
        <v>Moderado</v>
      </c>
      <c r="AD18" s="57" t="s">
        <v>136</v>
      </c>
      <c r="AE18" s="150" t="s">
        <v>248</v>
      </c>
      <c r="AF18" s="50" t="s">
        <v>233</v>
      </c>
      <c r="AG18" s="59">
        <v>46022</v>
      </c>
      <c r="AH18" s="59" t="s">
        <v>264</v>
      </c>
      <c r="AI18" s="169" t="s">
        <v>249</v>
      </c>
      <c r="AJ18" s="48" t="s">
        <v>41</v>
      </c>
      <c r="AK18" s="48"/>
      <c r="AL18" s="48"/>
      <c r="AM18" s="149" t="e">
        <f t="shared" ref="AM18:AM42" si="4">AK18/AL18</f>
        <v>#DIV/0!</v>
      </c>
      <c r="AN18" s="48"/>
      <c r="AO18" s="48"/>
      <c r="AP18" s="48"/>
      <c r="AQ18" s="48"/>
      <c r="AR18" s="149" t="e">
        <f t="shared" ref="AR18:AR42" si="5">AP18/AQ18</f>
        <v>#DIV/0!</v>
      </c>
      <c r="AS18" s="161"/>
      <c r="AT18" s="162"/>
      <c r="AU18" s="8"/>
      <c r="AV18" s="8"/>
      <c r="AW18" s="8"/>
      <c r="AX18" s="8"/>
      <c r="AY18" s="8"/>
      <c r="AZ18" s="8"/>
      <c r="BA18" s="8"/>
      <c r="BB18" s="8"/>
      <c r="BC18" s="8"/>
      <c r="BD18" s="8"/>
      <c r="BE18" s="8"/>
      <c r="BF18" s="8"/>
      <c r="BG18" s="8"/>
      <c r="BH18" s="8"/>
      <c r="BI18" s="8"/>
      <c r="BJ18" s="8"/>
      <c r="BK18" s="8"/>
      <c r="BL18" s="8"/>
      <c r="BM18" s="8"/>
      <c r="BN18" s="8"/>
      <c r="BO18" s="8"/>
      <c r="BP18" s="8"/>
    </row>
    <row r="19" spans="1:68" hidden="1" x14ac:dyDescent="0.3">
      <c r="A19" s="212"/>
      <c r="B19" s="245"/>
      <c r="C19" s="236"/>
      <c r="D19" s="236"/>
      <c r="E19" s="239"/>
      <c r="F19" s="215"/>
      <c r="G19" s="221"/>
      <c r="H19" s="224"/>
      <c r="I19" s="230"/>
      <c r="J19" s="233"/>
      <c r="K19" s="230">
        <f ca="1">IF(NOT(ISERROR(MATCH(J19,_xlfn.ANCHORARRAY(E30),0))),I32&amp;"Por favor no seleccionar los criterios de impacto",J19)</f>
        <v>0</v>
      </c>
      <c r="L19" s="224"/>
      <c r="M19" s="230"/>
      <c r="N19" s="269"/>
      <c r="O19" s="6">
        <v>2</v>
      </c>
      <c r="P19" s="49"/>
      <c r="Q19" s="51"/>
      <c r="R19" s="52"/>
      <c r="S19" s="52"/>
      <c r="T19" s="53"/>
      <c r="U19" s="52"/>
      <c r="V19" s="52"/>
      <c r="W19" s="52"/>
      <c r="X19" s="24"/>
      <c r="Y19" s="54"/>
      <c r="Z19" s="55"/>
      <c r="AA19" s="54"/>
      <c r="AB19" s="55"/>
      <c r="AC19" s="56"/>
      <c r="AD19" s="57"/>
      <c r="AE19" s="150"/>
      <c r="AF19" s="50"/>
      <c r="AG19" s="59"/>
      <c r="AH19" s="59"/>
      <c r="AI19" s="169"/>
      <c r="AJ19" s="48"/>
      <c r="AK19" s="48"/>
      <c r="AL19" s="48"/>
      <c r="AM19" s="149"/>
      <c r="AN19" s="48"/>
      <c r="AO19" s="48"/>
      <c r="AP19" s="48"/>
      <c r="AQ19" s="48"/>
      <c r="AR19" s="149" t="e">
        <f t="shared" si="5"/>
        <v>#DIV/0!</v>
      </c>
      <c r="AS19" s="159"/>
      <c r="AT19" s="159"/>
      <c r="AU19" s="8"/>
      <c r="AV19" s="8"/>
      <c r="AW19" s="8"/>
      <c r="AX19" s="8"/>
      <c r="AY19" s="8"/>
      <c r="AZ19" s="8"/>
      <c r="BA19" s="8"/>
      <c r="BB19" s="8"/>
      <c r="BC19" s="8"/>
      <c r="BD19" s="8"/>
      <c r="BE19" s="8"/>
      <c r="BF19" s="8"/>
      <c r="BG19" s="8"/>
      <c r="BH19" s="8"/>
      <c r="BI19" s="8"/>
      <c r="BJ19" s="8"/>
      <c r="BK19" s="8"/>
      <c r="BL19" s="8"/>
      <c r="BM19" s="8"/>
      <c r="BN19" s="8"/>
      <c r="BO19" s="8"/>
      <c r="BP19" s="8"/>
    </row>
    <row r="20" spans="1:68" hidden="1" x14ac:dyDescent="0.3">
      <c r="A20" s="212"/>
      <c r="B20" s="245"/>
      <c r="C20" s="236"/>
      <c r="D20" s="236"/>
      <c r="E20" s="239"/>
      <c r="F20" s="215"/>
      <c r="G20" s="221"/>
      <c r="H20" s="224"/>
      <c r="I20" s="230"/>
      <c r="J20" s="233"/>
      <c r="K20" s="230">
        <f ca="1">IF(NOT(ISERROR(MATCH(J20,_xlfn.ANCHORARRAY(E31),0))),I33&amp;"Por favor no seleccionar los criterios de impacto",J20)</f>
        <v>0</v>
      </c>
      <c r="L20" s="224"/>
      <c r="M20" s="230"/>
      <c r="N20" s="269"/>
      <c r="O20" s="6">
        <v>3</v>
      </c>
      <c r="P20" s="50"/>
      <c r="Q20" s="51"/>
      <c r="R20" s="52"/>
      <c r="S20" s="52"/>
      <c r="T20" s="53"/>
      <c r="U20" s="52"/>
      <c r="V20" s="52"/>
      <c r="W20" s="52"/>
      <c r="X20" s="24"/>
      <c r="Y20" s="54"/>
      <c r="Z20" s="55"/>
      <c r="AA20" s="54"/>
      <c r="AB20" s="55"/>
      <c r="AC20" s="56"/>
      <c r="AD20" s="57"/>
      <c r="AE20" s="150"/>
      <c r="AF20" s="50"/>
      <c r="AG20" s="59"/>
      <c r="AH20" s="59"/>
      <c r="AI20" s="169"/>
      <c r="AJ20" s="48"/>
      <c r="AK20" s="48"/>
      <c r="AL20" s="48"/>
      <c r="AM20" s="149"/>
      <c r="AN20" s="48"/>
      <c r="AO20" s="48"/>
      <c r="AP20" s="48"/>
      <c r="AQ20" s="48"/>
      <c r="AR20" s="149" t="e">
        <f t="shared" si="5"/>
        <v>#DIV/0!</v>
      </c>
      <c r="AS20" s="159"/>
      <c r="AT20" s="159"/>
      <c r="AU20" s="8"/>
      <c r="AV20" s="8"/>
      <c r="AW20" s="8"/>
      <c r="AX20" s="8"/>
      <c r="AY20" s="8"/>
      <c r="AZ20" s="8"/>
      <c r="BA20" s="8"/>
      <c r="BB20" s="8"/>
      <c r="BC20" s="8"/>
      <c r="BD20" s="8"/>
      <c r="BE20" s="8"/>
      <c r="BF20" s="8"/>
      <c r="BG20" s="8"/>
      <c r="BH20" s="8"/>
      <c r="BI20" s="8"/>
      <c r="BJ20" s="8"/>
      <c r="BK20" s="8"/>
      <c r="BL20" s="8"/>
      <c r="BM20" s="8"/>
      <c r="BN20" s="8"/>
      <c r="BO20" s="8"/>
      <c r="BP20" s="8"/>
    </row>
    <row r="21" spans="1:68" hidden="1" x14ac:dyDescent="0.3">
      <c r="A21" s="212"/>
      <c r="B21" s="245"/>
      <c r="C21" s="236"/>
      <c r="D21" s="236"/>
      <c r="E21" s="239"/>
      <c r="F21" s="215"/>
      <c r="G21" s="221"/>
      <c r="H21" s="224"/>
      <c r="I21" s="230"/>
      <c r="J21" s="233"/>
      <c r="K21" s="230">
        <f ca="1">IF(NOT(ISERROR(MATCH(J21,_xlfn.ANCHORARRAY(E32),0))),I34&amp;"Por favor no seleccionar los criterios de impacto",J21)</f>
        <v>0</v>
      </c>
      <c r="L21" s="224"/>
      <c r="M21" s="230"/>
      <c r="N21" s="269"/>
      <c r="O21" s="6">
        <v>4</v>
      </c>
      <c r="P21" s="49"/>
      <c r="Q21" s="51"/>
      <c r="R21" s="52"/>
      <c r="S21" s="52"/>
      <c r="T21" s="53"/>
      <c r="U21" s="52"/>
      <c r="V21" s="52"/>
      <c r="W21" s="52"/>
      <c r="X21" s="24"/>
      <c r="Y21" s="54"/>
      <c r="Z21" s="55"/>
      <c r="AA21" s="54"/>
      <c r="AB21" s="55"/>
      <c r="AC21" s="56"/>
      <c r="AD21" s="57"/>
      <c r="AE21" s="150"/>
      <c r="AF21" s="50"/>
      <c r="AG21" s="59"/>
      <c r="AH21" s="59"/>
      <c r="AI21" s="169"/>
      <c r="AJ21" s="48"/>
      <c r="AK21" s="48"/>
      <c r="AL21" s="48"/>
      <c r="AM21" s="149"/>
      <c r="AN21" s="48"/>
      <c r="AO21" s="48"/>
      <c r="AP21" s="48"/>
      <c r="AQ21" s="48"/>
      <c r="AR21" s="149" t="e">
        <f t="shared" si="5"/>
        <v>#DIV/0!</v>
      </c>
      <c r="AS21" s="159"/>
      <c r="AT21" s="159"/>
      <c r="AU21" s="8"/>
      <c r="AV21" s="8"/>
      <c r="AW21" s="8"/>
      <c r="AX21" s="8"/>
      <c r="AY21" s="8"/>
      <c r="AZ21" s="8"/>
      <c r="BA21" s="8"/>
      <c r="BB21" s="8"/>
      <c r="BC21" s="8"/>
      <c r="BD21" s="8"/>
      <c r="BE21" s="8"/>
      <c r="BF21" s="8"/>
      <c r="BG21" s="8"/>
      <c r="BH21" s="8"/>
      <c r="BI21" s="8"/>
      <c r="BJ21" s="8"/>
      <c r="BK21" s="8"/>
      <c r="BL21" s="8"/>
      <c r="BM21" s="8"/>
      <c r="BN21" s="8"/>
      <c r="BO21" s="8"/>
      <c r="BP21" s="8"/>
    </row>
    <row r="22" spans="1:68" hidden="1" x14ac:dyDescent="0.3">
      <c r="A22" s="212"/>
      <c r="B22" s="245"/>
      <c r="C22" s="236"/>
      <c r="D22" s="236"/>
      <c r="E22" s="239"/>
      <c r="F22" s="215"/>
      <c r="G22" s="221"/>
      <c r="H22" s="224"/>
      <c r="I22" s="230"/>
      <c r="J22" s="233"/>
      <c r="K22" s="230">
        <f ca="1">IF(NOT(ISERROR(MATCH(J22,_xlfn.ANCHORARRAY(E33),0))),I35&amp;"Por favor no seleccionar los criterios de impacto",J22)</f>
        <v>0</v>
      </c>
      <c r="L22" s="224"/>
      <c r="M22" s="230"/>
      <c r="N22" s="269"/>
      <c r="O22" s="6">
        <v>5</v>
      </c>
      <c r="P22" s="49"/>
      <c r="Q22" s="51"/>
      <c r="R22" s="52"/>
      <c r="S22" s="52"/>
      <c r="T22" s="53"/>
      <c r="U22" s="52"/>
      <c r="V22" s="52"/>
      <c r="W22" s="52"/>
      <c r="X22" s="24"/>
      <c r="Y22" s="54"/>
      <c r="Z22" s="55"/>
      <c r="AA22" s="54"/>
      <c r="AB22" s="55"/>
      <c r="AC22" s="56"/>
      <c r="AD22" s="57"/>
      <c r="AE22" s="150"/>
      <c r="AF22" s="50"/>
      <c r="AG22" s="59"/>
      <c r="AH22" s="59"/>
      <c r="AI22" s="169"/>
      <c r="AJ22" s="48"/>
      <c r="AK22" s="48"/>
      <c r="AL22" s="48"/>
      <c r="AM22" s="149"/>
      <c r="AN22" s="48"/>
      <c r="AO22" s="48"/>
      <c r="AP22" s="48"/>
      <c r="AQ22" s="48"/>
      <c r="AR22" s="149" t="e">
        <f t="shared" si="5"/>
        <v>#DIV/0!</v>
      </c>
      <c r="AS22" s="159"/>
      <c r="AT22" s="159"/>
      <c r="AU22" s="8"/>
      <c r="AV22" s="8"/>
      <c r="AW22" s="8"/>
      <c r="AX22" s="8"/>
      <c r="AY22" s="8"/>
      <c r="AZ22" s="8"/>
      <c r="BA22" s="8"/>
      <c r="BB22" s="8"/>
      <c r="BC22" s="8"/>
      <c r="BD22" s="8"/>
      <c r="BE22" s="8"/>
      <c r="BF22" s="8"/>
      <c r="BG22" s="8"/>
      <c r="BH22" s="8"/>
      <c r="BI22" s="8"/>
      <c r="BJ22" s="8"/>
      <c r="BK22" s="8"/>
      <c r="BL22" s="8"/>
      <c r="BM22" s="8"/>
      <c r="BN22" s="8"/>
      <c r="BO22" s="8"/>
      <c r="BP22" s="8"/>
    </row>
    <row r="23" spans="1:68" hidden="1" x14ac:dyDescent="0.3">
      <c r="A23" s="213"/>
      <c r="B23" s="246"/>
      <c r="C23" s="237"/>
      <c r="D23" s="237"/>
      <c r="E23" s="240"/>
      <c r="F23" s="216"/>
      <c r="G23" s="222"/>
      <c r="H23" s="225"/>
      <c r="I23" s="231"/>
      <c r="J23" s="234"/>
      <c r="K23" s="231">
        <f ca="1">IF(NOT(ISERROR(MATCH(J23,_xlfn.ANCHORARRAY(E34),0))),I36&amp;"Por favor no seleccionar los criterios de impacto",J23)</f>
        <v>0</v>
      </c>
      <c r="L23" s="225"/>
      <c r="M23" s="231"/>
      <c r="N23" s="270"/>
      <c r="O23" s="6">
        <v>6</v>
      </c>
      <c r="P23" s="49"/>
      <c r="Q23" s="51"/>
      <c r="R23" s="52"/>
      <c r="S23" s="52"/>
      <c r="T23" s="53"/>
      <c r="U23" s="52"/>
      <c r="V23" s="52"/>
      <c r="W23" s="52"/>
      <c r="X23" s="24"/>
      <c r="Y23" s="54"/>
      <c r="Z23" s="55"/>
      <c r="AA23" s="54"/>
      <c r="AB23" s="55"/>
      <c r="AC23" s="56"/>
      <c r="AD23" s="57"/>
      <c r="AE23" s="150"/>
      <c r="AF23" s="50"/>
      <c r="AG23" s="59"/>
      <c r="AH23" s="59"/>
      <c r="AI23" s="169"/>
      <c r="AJ23" s="48"/>
      <c r="AK23" s="48"/>
      <c r="AL23" s="48"/>
      <c r="AM23" s="149"/>
      <c r="AN23" s="48"/>
      <c r="AO23" s="48"/>
      <c r="AP23" s="48"/>
      <c r="AQ23" s="48"/>
      <c r="AR23" s="149" t="e">
        <f t="shared" si="5"/>
        <v>#DIV/0!</v>
      </c>
      <c r="AS23" s="159"/>
      <c r="AT23" s="163"/>
      <c r="AU23" s="8"/>
      <c r="AV23" s="8"/>
      <c r="AW23" s="8"/>
      <c r="AX23" s="8"/>
      <c r="AY23" s="8"/>
      <c r="AZ23" s="8"/>
      <c r="BA23" s="8"/>
      <c r="BB23" s="8"/>
      <c r="BC23" s="8"/>
      <c r="BD23" s="8"/>
      <c r="BE23" s="8"/>
      <c r="BF23" s="8"/>
      <c r="BG23" s="8"/>
      <c r="BH23" s="8"/>
      <c r="BI23" s="8"/>
      <c r="BJ23" s="8"/>
      <c r="BK23" s="8"/>
      <c r="BL23" s="8"/>
      <c r="BM23" s="8"/>
      <c r="BN23" s="8"/>
      <c r="BO23" s="8"/>
      <c r="BP23" s="8"/>
    </row>
    <row r="24" spans="1:68" ht="115.5" x14ac:dyDescent="0.3">
      <c r="A24" s="211">
        <v>3</v>
      </c>
      <c r="B24" s="244" t="s">
        <v>134</v>
      </c>
      <c r="C24" s="235" t="s">
        <v>221</v>
      </c>
      <c r="D24" s="235" t="s">
        <v>218</v>
      </c>
      <c r="E24" s="238" t="s">
        <v>265</v>
      </c>
      <c r="F24" s="214" t="s">
        <v>123</v>
      </c>
      <c r="G24" s="220">
        <v>3000</v>
      </c>
      <c r="H24" s="223" t="str">
        <f>IF(G24&lt;=0,"",IF(G24&lt;=2,"Muy Baja",IF(G24&lt;=24,"Baja",IF(G24&lt;=500,"Media",IF(G24&lt;=5000,"Alta","Muy Alta")))))</f>
        <v>Alta</v>
      </c>
      <c r="I24" s="229">
        <f>IF(H24="","",IF(H24="Muy Baja",0.2,IF(H24="Baja",0.4,IF(H24="Media",0.6,IF(H24="Alta",0.8,IF(H24="Muy Alta",1,))))))</f>
        <v>0.8</v>
      </c>
      <c r="J24" s="232" t="s">
        <v>155</v>
      </c>
      <c r="K24" s="229" t="str">
        <f ca="1">IF(NOT(ISERROR(MATCH(J24,'Tabla Impacto'!$B$221:$B$223,0))),'Tabla Impacto'!$F$223&amp;"Por favor no seleccionar los criterios de impacto(Afectación Económica o presupuestal y Pérdida Reputacional)",J24)</f>
        <v xml:space="preserve">     El riesgo afecta la imagen de de la entidad con efecto publicitario sostenido a nivel de sector administrativo, nivel departamental o municipal</v>
      </c>
      <c r="L24" s="223" t="str">
        <f ca="1">IF(OR(K24='Tabla Impacto'!$C$11,K24='Tabla Impacto'!$D$11),"Leve",IF(OR(K24='Tabla Impacto'!$C$12,K24='Tabla Impacto'!$D$12),"Menor",IF(OR(K24='Tabla Impacto'!$C$13,K24='Tabla Impacto'!$D$13),"Moderado",IF(OR(K24='Tabla Impacto'!$C$14,K24='Tabla Impacto'!$D$14),"Mayor",IF(OR(K24='Tabla Impacto'!$C$15,K24='Tabla Impacto'!$D$15),"Catastrófico","")))))</f>
        <v>Mayor</v>
      </c>
      <c r="M24" s="229">
        <f ca="1">IF(L24="","",IF(L24="Leve",0.2,IF(L24="Menor",0.4,IF(L24="Moderado",0.6,IF(L24="Mayor",0.8,IF(L24="Catastrófico",1,))))))</f>
        <v>0.8</v>
      </c>
      <c r="N24" s="268" t="str">
        <f ca="1">IF(OR(AND(H24="Muy Baja",L24="Leve"),AND(H24="Muy Baja",L24="Menor"),AND(H24="Baja",L24="Leve")),"Bajo",IF(OR(AND(H24="Muy baja",L24="Moderado"),AND(H24="Baja",L24="Menor"),AND(H24="Baja",L24="Moderado"),AND(H24="Media",L24="Leve"),AND(H24="Media",L24="Menor"),AND(H24="Media",L24="Moderado"),AND(H24="Alta",L24="Leve"),AND(H24="Alta",L24="Menor")),"Moderado",IF(OR(AND(H24="Muy Baja",L24="Mayor"),AND(H24="Baja",L24="Mayor"),AND(H24="Media",L24="Mayor"),AND(H24="Alta",L24="Moderado"),AND(H24="Alta",L24="Mayor"),AND(H24="Muy Alta",L24="Leve"),AND(H24="Muy Alta",L24="Menor"),AND(H24="Muy Alta",L24="Moderado"),AND(H24="Muy Alta",L24="Mayor")),"Alto",IF(OR(AND(H24="Muy Baja",L24="Catastrófico"),AND(H24="Baja",L24="Catastrófico"),AND(H24="Media",L24="Catastrófico"),AND(H24="Alta",L24="Catastrófico"),AND(H24="Muy Alta",L24="Catastrófico")),"Extremo",""))))</f>
        <v>Alto</v>
      </c>
      <c r="O24" s="6">
        <v>1</v>
      </c>
      <c r="P24" s="168" t="s">
        <v>276</v>
      </c>
      <c r="Q24" s="51" t="str">
        <f t="shared" si="0"/>
        <v>Probabilidad</v>
      </c>
      <c r="R24" s="52" t="s">
        <v>14</v>
      </c>
      <c r="S24" s="52" t="s">
        <v>9</v>
      </c>
      <c r="T24" s="53" t="str">
        <f t="shared" si="1"/>
        <v>40%</v>
      </c>
      <c r="U24" s="52" t="s">
        <v>19</v>
      </c>
      <c r="V24" s="52" t="s">
        <v>22</v>
      </c>
      <c r="W24" s="52" t="s">
        <v>119</v>
      </c>
      <c r="X24" s="24">
        <f>IFERROR(IF(Q24="Probabilidad",(I24-(+I24*T24)),IF(Q24="Impacto",I24,"")),"")</f>
        <v>0.48</v>
      </c>
      <c r="Y24" s="54" t="str">
        <f>IFERROR(IF(X24="","",IF(X24&lt;=0.2,"Muy Baja",IF(X24&lt;=0.4,"Baja",IF(X24&lt;=0.6,"Media",IF(X24&lt;=0.8,"Alta","Muy Alta"))))),"")</f>
        <v>Media</v>
      </c>
      <c r="Z24" s="55">
        <f t="shared" si="2"/>
        <v>0.48</v>
      </c>
      <c r="AA24" s="54" t="str">
        <f ca="1">IFERROR(IF(AB24="","",IF(AB24&lt;=0.2,"Leve",IF(AB24&lt;=0.4,"Menor",IF(AB24&lt;=0.6,"Moderado",IF(AB24&lt;=0.8,"Mayor","Catastrófico"))))),"")</f>
        <v>Mayor</v>
      </c>
      <c r="AB24" s="55">
        <f ca="1">IFERROR(IF(Q24="Impacto",(M24-(+M24*T24)),IF(Q24="Probabilidad",M24,"")),"")</f>
        <v>0.8</v>
      </c>
      <c r="AC24" s="56" t="str">
        <f t="shared" ca="1" si="3"/>
        <v>Alto</v>
      </c>
      <c r="AD24" s="57" t="s">
        <v>136</v>
      </c>
      <c r="AE24" s="150" t="s">
        <v>234</v>
      </c>
      <c r="AF24" s="169" t="s">
        <v>222</v>
      </c>
      <c r="AG24" s="59">
        <v>46022</v>
      </c>
      <c r="AH24" s="59" t="s">
        <v>264</v>
      </c>
      <c r="AI24" s="169" t="s">
        <v>250</v>
      </c>
      <c r="AJ24" s="48" t="s">
        <v>41</v>
      </c>
      <c r="AK24" s="48"/>
      <c r="AL24" s="48"/>
      <c r="AM24" s="149" t="e">
        <f t="shared" si="4"/>
        <v>#DIV/0!</v>
      </c>
      <c r="AN24" s="48"/>
      <c r="AO24" s="48"/>
      <c r="AP24" s="48"/>
      <c r="AQ24" s="48"/>
      <c r="AR24" s="149" t="e">
        <f t="shared" si="5"/>
        <v>#DIV/0!</v>
      </c>
      <c r="AS24" s="164"/>
      <c r="AT24" s="165"/>
      <c r="AU24" s="8"/>
      <c r="AV24" s="8"/>
      <c r="AW24" s="8"/>
      <c r="AX24" s="8"/>
      <c r="AY24" s="8"/>
      <c r="AZ24" s="8"/>
      <c r="BA24" s="8"/>
      <c r="BB24" s="8"/>
      <c r="BC24" s="8"/>
      <c r="BD24" s="8"/>
      <c r="BE24" s="8"/>
      <c r="BF24" s="8"/>
      <c r="BG24" s="8"/>
      <c r="BH24" s="8"/>
      <c r="BI24" s="8"/>
      <c r="BJ24" s="8"/>
      <c r="BK24" s="8"/>
      <c r="BL24" s="8"/>
      <c r="BM24" s="8"/>
      <c r="BN24" s="8"/>
      <c r="BO24" s="8"/>
      <c r="BP24" s="8"/>
    </row>
    <row r="25" spans="1:68" hidden="1" x14ac:dyDescent="0.3">
      <c r="A25" s="212"/>
      <c r="B25" s="245"/>
      <c r="C25" s="236"/>
      <c r="D25" s="236"/>
      <c r="E25" s="239"/>
      <c r="F25" s="215"/>
      <c r="G25" s="221"/>
      <c r="H25" s="224"/>
      <c r="I25" s="230"/>
      <c r="J25" s="233"/>
      <c r="K25" s="230">
        <f ca="1">IF(NOT(ISERROR(MATCH(J25,_xlfn.ANCHORARRAY(E36),0))),I38&amp;"Por favor no seleccionar los criterios de impacto",J25)</f>
        <v>0</v>
      </c>
      <c r="L25" s="224"/>
      <c r="M25" s="230"/>
      <c r="N25" s="269"/>
      <c r="O25" s="6">
        <v>2</v>
      </c>
      <c r="P25" s="49"/>
      <c r="Q25" s="51"/>
      <c r="R25" s="52"/>
      <c r="S25" s="52"/>
      <c r="T25" s="53"/>
      <c r="U25" s="52"/>
      <c r="V25" s="52"/>
      <c r="W25" s="52"/>
      <c r="X25" s="31"/>
      <c r="Y25" s="54"/>
      <c r="Z25" s="55"/>
      <c r="AA25" s="54"/>
      <c r="AB25" s="55"/>
      <c r="AC25" s="56"/>
      <c r="AD25" s="57"/>
      <c r="AE25" s="150"/>
      <c r="AF25" s="50"/>
      <c r="AG25" s="59"/>
      <c r="AH25" s="59"/>
      <c r="AI25" s="169"/>
      <c r="AJ25" s="48"/>
      <c r="AK25" s="48"/>
      <c r="AL25" s="48"/>
      <c r="AM25" s="149"/>
      <c r="AN25" s="48"/>
      <c r="AO25" s="48"/>
      <c r="AP25" s="48"/>
      <c r="AQ25" s="48"/>
      <c r="AR25" s="149" t="e">
        <f t="shared" si="5"/>
        <v>#DIV/0!</v>
      </c>
      <c r="AS25" s="166"/>
      <c r="AT25" s="167"/>
      <c r="AU25" s="8"/>
      <c r="AV25" s="8"/>
      <c r="AW25" s="8"/>
      <c r="AX25" s="8"/>
      <c r="AY25" s="8"/>
      <c r="AZ25" s="8"/>
      <c r="BA25" s="8"/>
      <c r="BB25" s="8"/>
      <c r="BC25" s="8"/>
      <c r="BD25" s="8"/>
      <c r="BE25" s="8"/>
      <c r="BF25" s="8"/>
      <c r="BG25" s="8"/>
      <c r="BH25" s="8"/>
      <c r="BI25" s="8"/>
      <c r="BJ25" s="8"/>
      <c r="BK25" s="8"/>
      <c r="BL25" s="8"/>
      <c r="BM25" s="8"/>
      <c r="BN25" s="8"/>
      <c r="BO25" s="8"/>
      <c r="BP25" s="8"/>
    </row>
    <row r="26" spans="1:68" hidden="1" x14ac:dyDescent="0.3">
      <c r="A26" s="212"/>
      <c r="B26" s="245"/>
      <c r="C26" s="236"/>
      <c r="D26" s="236"/>
      <c r="E26" s="239"/>
      <c r="F26" s="215"/>
      <c r="G26" s="221"/>
      <c r="H26" s="224"/>
      <c r="I26" s="230"/>
      <c r="J26" s="233"/>
      <c r="K26" s="230">
        <f ca="1">IF(NOT(ISERROR(MATCH(J26,_xlfn.ANCHORARRAY(E37),0))),I39&amp;"Por favor no seleccionar los criterios de impacto",J26)</f>
        <v>0</v>
      </c>
      <c r="L26" s="224"/>
      <c r="M26" s="230"/>
      <c r="N26" s="269"/>
      <c r="O26" s="6">
        <v>3</v>
      </c>
      <c r="P26" s="50"/>
      <c r="Q26" s="51"/>
      <c r="R26" s="52"/>
      <c r="S26" s="52"/>
      <c r="T26" s="53"/>
      <c r="U26" s="52"/>
      <c r="V26" s="52"/>
      <c r="W26" s="52"/>
      <c r="X26" s="24"/>
      <c r="Y26" s="54"/>
      <c r="Z26" s="55"/>
      <c r="AA26" s="54"/>
      <c r="AB26" s="55"/>
      <c r="AC26" s="56"/>
      <c r="AD26" s="57"/>
      <c r="AE26" s="150"/>
      <c r="AF26" s="50"/>
      <c r="AG26" s="59"/>
      <c r="AH26" s="59"/>
      <c r="AI26" s="169"/>
      <c r="AJ26" s="48"/>
      <c r="AK26" s="48"/>
      <c r="AL26" s="48"/>
      <c r="AM26" s="149"/>
      <c r="AN26" s="48"/>
      <c r="AO26" s="48"/>
      <c r="AP26" s="48"/>
      <c r="AQ26" s="48"/>
      <c r="AR26" s="149" t="e">
        <f t="shared" si="5"/>
        <v>#DIV/0!</v>
      </c>
      <c r="AS26" s="166"/>
      <c r="AT26" s="167"/>
      <c r="AU26" s="8"/>
      <c r="AV26" s="8"/>
      <c r="AW26" s="8"/>
      <c r="AX26" s="8"/>
      <c r="AY26" s="8"/>
      <c r="AZ26" s="8"/>
      <c r="BA26" s="8"/>
      <c r="BB26" s="8"/>
      <c r="BC26" s="8"/>
      <c r="BD26" s="8"/>
      <c r="BE26" s="8"/>
      <c r="BF26" s="8"/>
      <c r="BG26" s="8"/>
      <c r="BH26" s="8"/>
      <c r="BI26" s="8"/>
      <c r="BJ26" s="8"/>
      <c r="BK26" s="8"/>
      <c r="BL26" s="8"/>
      <c r="BM26" s="8"/>
      <c r="BN26" s="8"/>
      <c r="BO26" s="8"/>
      <c r="BP26" s="8"/>
    </row>
    <row r="27" spans="1:68" hidden="1" x14ac:dyDescent="0.3">
      <c r="A27" s="212"/>
      <c r="B27" s="245"/>
      <c r="C27" s="236"/>
      <c r="D27" s="236"/>
      <c r="E27" s="239"/>
      <c r="F27" s="215"/>
      <c r="G27" s="221"/>
      <c r="H27" s="224"/>
      <c r="I27" s="230"/>
      <c r="J27" s="233"/>
      <c r="K27" s="230">
        <f ca="1">IF(NOT(ISERROR(MATCH(J27,_xlfn.ANCHORARRAY(E38),0))),I40&amp;"Por favor no seleccionar los criterios de impacto",J27)</f>
        <v>0</v>
      </c>
      <c r="L27" s="224"/>
      <c r="M27" s="230"/>
      <c r="N27" s="269"/>
      <c r="O27" s="6">
        <v>4</v>
      </c>
      <c r="P27" s="49"/>
      <c r="Q27" s="51"/>
      <c r="R27" s="52"/>
      <c r="S27" s="52"/>
      <c r="T27" s="53"/>
      <c r="U27" s="52"/>
      <c r="V27" s="52"/>
      <c r="W27" s="52"/>
      <c r="X27" s="24"/>
      <c r="Y27" s="54"/>
      <c r="Z27" s="55"/>
      <c r="AA27" s="54"/>
      <c r="AB27" s="55"/>
      <c r="AC27" s="56"/>
      <c r="AD27" s="57"/>
      <c r="AE27" s="150"/>
      <c r="AF27" s="50"/>
      <c r="AG27" s="59"/>
      <c r="AH27" s="59"/>
      <c r="AI27" s="169"/>
      <c r="AJ27" s="48"/>
      <c r="AK27" s="48"/>
      <c r="AL27" s="48"/>
      <c r="AM27" s="149"/>
      <c r="AN27" s="48"/>
      <c r="AO27" s="48"/>
      <c r="AP27" s="48"/>
      <c r="AQ27" s="48"/>
      <c r="AR27" s="149" t="e">
        <f t="shared" si="5"/>
        <v>#DIV/0!</v>
      </c>
      <c r="AS27" s="166"/>
      <c r="AT27" s="167"/>
      <c r="AU27" s="8"/>
      <c r="AV27" s="8"/>
      <c r="AW27" s="8"/>
      <c r="AX27" s="8"/>
      <c r="AY27" s="8"/>
      <c r="AZ27" s="8"/>
      <c r="BA27" s="8"/>
      <c r="BB27" s="8"/>
      <c r="BC27" s="8"/>
      <c r="BD27" s="8"/>
      <c r="BE27" s="8"/>
      <c r="BF27" s="8"/>
      <c r="BG27" s="8"/>
      <c r="BH27" s="8"/>
      <c r="BI27" s="8"/>
      <c r="BJ27" s="8"/>
      <c r="BK27" s="8"/>
      <c r="BL27" s="8"/>
      <c r="BM27" s="8"/>
      <c r="BN27" s="8"/>
      <c r="BO27" s="8"/>
      <c r="BP27" s="8"/>
    </row>
    <row r="28" spans="1:68" hidden="1" x14ac:dyDescent="0.3">
      <c r="A28" s="212"/>
      <c r="B28" s="245"/>
      <c r="C28" s="236"/>
      <c r="D28" s="236"/>
      <c r="E28" s="239"/>
      <c r="F28" s="215"/>
      <c r="G28" s="221"/>
      <c r="H28" s="224"/>
      <c r="I28" s="230"/>
      <c r="J28" s="233"/>
      <c r="K28" s="230">
        <f ca="1">IF(NOT(ISERROR(MATCH(J28,_xlfn.ANCHORARRAY(E39),0))),I41&amp;"Por favor no seleccionar los criterios de impacto",J28)</f>
        <v>0</v>
      </c>
      <c r="L28" s="224"/>
      <c r="M28" s="230"/>
      <c r="N28" s="269"/>
      <c r="O28" s="6">
        <v>5</v>
      </c>
      <c r="P28" s="49"/>
      <c r="Q28" s="51"/>
      <c r="R28" s="52"/>
      <c r="S28" s="52"/>
      <c r="T28" s="53"/>
      <c r="U28" s="52"/>
      <c r="V28" s="52"/>
      <c r="W28" s="52"/>
      <c r="X28" s="24"/>
      <c r="Y28" s="54"/>
      <c r="Z28" s="55"/>
      <c r="AA28" s="54"/>
      <c r="AB28" s="55"/>
      <c r="AC28" s="56"/>
      <c r="AD28" s="57"/>
      <c r="AE28" s="150"/>
      <c r="AF28" s="50"/>
      <c r="AG28" s="59"/>
      <c r="AH28" s="59"/>
      <c r="AI28" s="169"/>
      <c r="AJ28" s="48"/>
      <c r="AK28" s="48"/>
      <c r="AL28" s="48"/>
      <c r="AM28" s="149"/>
      <c r="AN28" s="48"/>
      <c r="AO28" s="48"/>
      <c r="AP28" s="48"/>
      <c r="AQ28" s="48"/>
      <c r="AR28" s="149" t="e">
        <f t="shared" si="5"/>
        <v>#DIV/0!</v>
      </c>
      <c r="AS28" s="166"/>
      <c r="AT28" s="167"/>
      <c r="AU28" s="8"/>
      <c r="AV28" s="8"/>
      <c r="AW28" s="8"/>
      <c r="AX28" s="8"/>
      <c r="AY28" s="8"/>
      <c r="AZ28" s="8"/>
      <c r="BA28" s="8"/>
      <c r="BB28" s="8"/>
      <c r="BC28" s="8"/>
      <c r="BD28" s="8"/>
      <c r="BE28" s="8"/>
      <c r="BF28" s="8"/>
      <c r="BG28" s="8"/>
      <c r="BH28" s="8"/>
      <c r="BI28" s="8"/>
      <c r="BJ28" s="8"/>
      <c r="BK28" s="8"/>
      <c r="BL28" s="8"/>
      <c r="BM28" s="8"/>
      <c r="BN28" s="8"/>
      <c r="BO28" s="8"/>
      <c r="BP28" s="8"/>
    </row>
    <row r="29" spans="1:68" hidden="1" x14ac:dyDescent="0.3">
      <c r="A29" s="213"/>
      <c r="B29" s="246"/>
      <c r="C29" s="237"/>
      <c r="D29" s="237"/>
      <c r="E29" s="240"/>
      <c r="F29" s="216"/>
      <c r="G29" s="222"/>
      <c r="H29" s="225"/>
      <c r="I29" s="231"/>
      <c r="J29" s="234"/>
      <c r="K29" s="231">
        <f ca="1">IF(NOT(ISERROR(MATCH(J29,_xlfn.ANCHORARRAY(E40),0))),I42&amp;"Por favor no seleccionar los criterios de impacto",J29)</f>
        <v>0</v>
      </c>
      <c r="L29" s="225"/>
      <c r="M29" s="231"/>
      <c r="N29" s="270"/>
      <c r="O29" s="6">
        <v>6</v>
      </c>
      <c r="P29" s="49"/>
      <c r="Q29" s="51"/>
      <c r="R29" s="52"/>
      <c r="S29" s="52"/>
      <c r="T29" s="53"/>
      <c r="U29" s="52"/>
      <c r="V29" s="52"/>
      <c r="W29" s="52"/>
      <c r="X29" s="24"/>
      <c r="Y29" s="54"/>
      <c r="Z29" s="55"/>
      <c r="AA29" s="54"/>
      <c r="AB29" s="55"/>
      <c r="AC29" s="56"/>
      <c r="AD29" s="57"/>
      <c r="AE29" s="150"/>
      <c r="AF29" s="50"/>
      <c r="AG29" s="59"/>
      <c r="AH29" s="59"/>
      <c r="AI29" s="169"/>
      <c r="AJ29" s="48"/>
      <c r="AK29" s="48"/>
      <c r="AL29" s="48"/>
      <c r="AM29" s="149"/>
      <c r="AN29" s="48"/>
      <c r="AO29" s="48"/>
      <c r="AP29" s="48"/>
      <c r="AQ29" s="48"/>
      <c r="AR29" s="149" t="e">
        <f t="shared" si="5"/>
        <v>#DIV/0!</v>
      </c>
      <c r="AS29" s="166"/>
      <c r="AT29" s="167"/>
      <c r="AU29" s="8"/>
      <c r="AV29" s="8"/>
      <c r="AW29" s="8"/>
      <c r="AX29" s="8"/>
      <c r="AY29" s="8"/>
      <c r="AZ29" s="8"/>
      <c r="BA29" s="8"/>
      <c r="BB29" s="8"/>
      <c r="BC29" s="8"/>
      <c r="BD29" s="8"/>
      <c r="BE29" s="8"/>
      <c r="BF29" s="8"/>
      <c r="BG29" s="8"/>
      <c r="BH29" s="8"/>
      <c r="BI29" s="8"/>
      <c r="BJ29" s="8"/>
      <c r="BK29" s="8"/>
      <c r="BL29" s="8"/>
      <c r="BM29" s="8"/>
      <c r="BN29" s="8"/>
      <c r="BO29" s="8"/>
      <c r="BP29" s="8"/>
    </row>
    <row r="30" spans="1:68" ht="115.5" x14ac:dyDescent="0.3">
      <c r="A30" s="211">
        <v>4</v>
      </c>
      <c r="B30" s="244" t="s">
        <v>134</v>
      </c>
      <c r="C30" s="235" t="s">
        <v>224</v>
      </c>
      <c r="D30" s="235" t="s">
        <v>223</v>
      </c>
      <c r="E30" s="238" t="s">
        <v>244</v>
      </c>
      <c r="F30" s="214" t="s">
        <v>123</v>
      </c>
      <c r="G30" s="220">
        <v>1000</v>
      </c>
      <c r="H30" s="223" t="str">
        <f>IF(G30&lt;=0,"",IF(G30&lt;=2,"Muy Baja",IF(G30&lt;=24,"Baja",IF(G30&lt;=500,"Media",IF(G30&lt;=5000,"Alta","Muy Alta")))))</f>
        <v>Alta</v>
      </c>
      <c r="I30" s="229">
        <f>IF(H30="","",IF(H30="Muy Baja",0.2,IF(H30="Baja",0.4,IF(H30="Media",0.6,IF(H30="Alta",0.8,IF(H30="Muy Alta",1,))))))</f>
        <v>0.8</v>
      </c>
      <c r="J30" s="232" t="s">
        <v>154</v>
      </c>
      <c r="K30" s="229" t="str">
        <f ca="1">IF(NOT(ISERROR(MATCH(J30,'Tabla Impacto'!$B$221:$B$223,0))),'Tabla Impacto'!$F$223&amp;"Por favor no seleccionar los criterios de impacto(Afectación Económica o presupuestal y Pérdida Reputacional)",J30)</f>
        <v xml:space="preserve">     El riesgo afecta la imagen de la entidad con algunos usuarios de relevancia frente al logro de los objetivos</v>
      </c>
      <c r="L30" s="223" t="str">
        <f ca="1">IF(OR(K30='Tabla Impacto'!$C$11,K30='Tabla Impacto'!$D$11),"Leve",IF(OR(K30='Tabla Impacto'!$C$12,K30='Tabla Impacto'!$D$12),"Menor",IF(OR(K30='Tabla Impacto'!$C$13,K30='Tabla Impacto'!$D$13),"Moderado",IF(OR(K30='Tabla Impacto'!$C$14,K30='Tabla Impacto'!$D$14),"Mayor",IF(OR(K30='Tabla Impacto'!$C$15,K30='Tabla Impacto'!$D$15),"Catastrófico","")))))</f>
        <v>Moderado</v>
      </c>
      <c r="M30" s="229">
        <f ca="1">IF(L30="","",IF(L30="Leve",0.2,IF(L30="Menor",0.4,IF(L30="Moderado",0.6,IF(L30="Mayor",0.8,IF(L30="Catastrófico",1,))))))</f>
        <v>0.6</v>
      </c>
      <c r="N30" s="268" t="str">
        <f ca="1">IF(OR(AND(H30="Muy Baja",L30="Leve"),AND(H30="Muy Baja",L30="Menor"),AND(H30="Baja",L30="Leve")),"Bajo",IF(OR(AND(H30="Muy baja",L30="Moderado"),AND(H30="Baja",L30="Menor"),AND(H30="Baja",L30="Moderado"),AND(H30="Media",L30="Leve"),AND(H30="Media",L30="Menor"),AND(H30="Media",L30="Moderado"),AND(H30="Alta",L30="Leve"),AND(H30="Alta",L30="Menor")),"Moderado",IF(OR(AND(H30="Muy Baja",L30="Mayor"),AND(H30="Baja",L30="Mayor"),AND(H30="Media",L30="Mayor"),AND(H30="Alta",L30="Moderado"),AND(H30="Alta",L30="Mayor"),AND(H30="Muy Alta",L30="Leve"),AND(H30="Muy Alta",L30="Menor"),AND(H30="Muy Alta",L30="Moderado"),AND(H30="Muy Alta",L30="Mayor")),"Alto",IF(OR(AND(H30="Muy Baja",L30="Catastrófico"),AND(H30="Baja",L30="Catastrófico"),AND(H30="Media",L30="Catastrófico"),AND(H30="Alta",L30="Catastrófico"),AND(H30="Muy Alta",L30="Catastrófico")),"Extremo",""))))</f>
        <v>Alto</v>
      </c>
      <c r="O30" s="6">
        <v>1</v>
      </c>
      <c r="P30" s="168" t="s">
        <v>277</v>
      </c>
      <c r="Q30" s="51" t="str">
        <f t="shared" si="0"/>
        <v>Probabilidad</v>
      </c>
      <c r="R30" s="52" t="s">
        <v>15</v>
      </c>
      <c r="S30" s="52" t="s">
        <v>9</v>
      </c>
      <c r="T30" s="53" t="str">
        <f t="shared" si="1"/>
        <v>30%</v>
      </c>
      <c r="U30" s="52" t="s">
        <v>19</v>
      </c>
      <c r="V30" s="52" t="s">
        <v>22</v>
      </c>
      <c r="W30" s="52" t="s">
        <v>119</v>
      </c>
      <c r="X30" s="24">
        <f>IFERROR(IF(Q30="Probabilidad",(I30-(+I30*T30)),IF(Q30="Impacto",I30,"")),"")</f>
        <v>0.56000000000000005</v>
      </c>
      <c r="Y30" s="54" t="str">
        <f>IFERROR(IF(X30="","",IF(X30&lt;=0.2,"Muy Baja",IF(X30&lt;=0.4,"Baja",IF(X30&lt;=0.6,"Media",IF(X30&lt;=0.8,"Alta","Muy Alta"))))),"")</f>
        <v>Media</v>
      </c>
      <c r="Z30" s="55">
        <f t="shared" si="2"/>
        <v>0.56000000000000005</v>
      </c>
      <c r="AA30" s="54" t="str">
        <f ca="1">IFERROR(IF(AB30="","",IF(AB30&lt;=0.2,"Leve",IF(AB30&lt;=0.4,"Menor",IF(AB30&lt;=0.6,"Moderado",IF(AB30&lt;=0.8,"Mayor","Catastrófico"))))),"")</f>
        <v>Moderado</v>
      </c>
      <c r="AB30" s="55">
        <f ca="1">IFERROR(IF(Q30="Impacto",(M30-(+M30*T30)),IF(Q30="Probabilidad",M30,"")),"")</f>
        <v>0.6</v>
      </c>
      <c r="AC30" s="56" t="str">
        <f t="shared" ca="1" si="3"/>
        <v>Moderado</v>
      </c>
      <c r="AD30" s="57" t="s">
        <v>136</v>
      </c>
      <c r="AE30" s="150" t="s">
        <v>251</v>
      </c>
      <c r="AF30" s="169" t="s">
        <v>222</v>
      </c>
      <c r="AG30" s="59">
        <v>46022</v>
      </c>
      <c r="AH30" s="59" t="s">
        <v>264</v>
      </c>
      <c r="AI30" s="169" t="s">
        <v>253</v>
      </c>
      <c r="AJ30" s="48" t="s">
        <v>41</v>
      </c>
      <c r="AK30" s="48"/>
      <c r="AL30" s="48"/>
      <c r="AM30" s="149" t="e">
        <f t="shared" si="4"/>
        <v>#DIV/0!</v>
      </c>
      <c r="AN30" s="48"/>
      <c r="AO30" s="48"/>
      <c r="AP30" s="48"/>
      <c r="AQ30" s="48"/>
      <c r="AR30" s="149" t="e">
        <f t="shared" si="5"/>
        <v>#DIV/0!</v>
      </c>
      <c r="AS30" s="151"/>
      <c r="AT30" s="153"/>
      <c r="AU30" s="8"/>
      <c r="AV30" s="8"/>
      <c r="AW30" s="8"/>
      <c r="AX30" s="8"/>
      <c r="AY30" s="8"/>
      <c r="AZ30" s="8"/>
      <c r="BA30" s="8"/>
      <c r="BB30" s="8"/>
      <c r="BC30" s="8"/>
      <c r="BD30" s="8"/>
      <c r="BE30" s="8"/>
      <c r="BF30" s="8"/>
      <c r="BG30" s="8"/>
      <c r="BH30" s="8"/>
      <c r="BI30" s="8"/>
      <c r="BJ30" s="8"/>
      <c r="BK30" s="8"/>
      <c r="BL30" s="8"/>
      <c r="BM30" s="8"/>
      <c r="BN30" s="8"/>
      <c r="BO30" s="8"/>
      <c r="BP30" s="8"/>
    </row>
    <row r="31" spans="1:68" ht="115.5" x14ac:dyDescent="0.3">
      <c r="A31" s="212"/>
      <c r="B31" s="245"/>
      <c r="C31" s="236"/>
      <c r="D31" s="236"/>
      <c r="E31" s="239"/>
      <c r="F31" s="215"/>
      <c r="G31" s="221"/>
      <c r="H31" s="224"/>
      <c r="I31" s="230"/>
      <c r="J31" s="233"/>
      <c r="K31" s="230">
        <f ca="1">IF(NOT(ISERROR(MATCH(J31,_xlfn.ANCHORARRAY(E42),0))),I44&amp;"Por favor no seleccionar los criterios de impacto",J31)</f>
        <v>0</v>
      </c>
      <c r="L31" s="224"/>
      <c r="M31" s="230"/>
      <c r="N31" s="269"/>
      <c r="O31" s="6">
        <v>2</v>
      </c>
      <c r="P31" s="168" t="s">
        <v>278</v>
      </c>
      <c r="Q31" s="51" t="str">
        <f t="shared" si="0"/>
        <v>Probabilidad</v>
      </c>
      <c r="R31" s="52" t="s">
        <v>15</v>
      </c>
      <c r="S31" s="52" t="s">
        <v>9</v>
      </c>
      <c r="T31" s="53" t="str">
        <f t="shared" si="1"/>
        <v>30%</v>
      </c>
      <c r="U31" s="52" t="s">
        <v>19</v>
      </c>
      <c r="V31" s="52" t="s">
        <v>22</v>
      </c>
      <c r="W31" s="52" t="s">
        <v>119</v>
      </c>
      <c r="X31" s="24">
        <f>IFERROR(IF(AND(Q30="Probabilidad",Q31="Probabilidad"),(Z30-(+Z30*T31)),IF(Q31="Probabilidad",(I30-(+I30*T31)),IF(Q31="Impacto",Z30,""))),"")</f>
        <v>0.39200000000000002</v>
      </c>
      <c r="Y31" s="54" t="str">
        <f t="shared" ref="Y31:Y71" si="6">IFERROR(IF(X31="","",IF(X31&lt;=0.2,"Muy Baja",IF(X31&lt;=0.4,"Baja",IF(X31&lt;=0.6,"Media",IF(X31&lt;=0.8,"Alta","Muy Alta"))))),"")</f>
        <v>Baja</v>
      </c>
      <c r="Z31" s="55">
        <f t="shared" si="2"/>
        <v>0.39200000000000002</v>
      </c>
      <c r="AA31" s="54" t="str">
        <f t="shared" ref="AA31:AA71" ca="1" si="7">IFERROR(IF(AB31="","",IF(AB31&lt;=0.2,"Leve",IF(AB31&lt;=0.4,"Menor",IF(AB31&lt;=0.6,"Moderado",IF(AB31&lt;=0.8,"Mayor","Catastrófico"))))),"")</f>
        <v>Mayor</v>
      </c>
      <c r="AB31" s="55">
        <f ca="1">IFERROR(IF(AND(Q30="Impacto",Q31="Impacto"),(AB24-(+AB24*T31)),IF(Q31="Impacto",($M$30-(+$M$30*T31)),IF(Q31="Probabilidad",AB24,""))),"")</f>
        <v>0.8</v>
      </c>
      <c r="AC31" s="56" t="str">
        <f t="shared" ca="1" si="3"/>
        <v>Alto</v>
      </c>
      <c r="AD31" s="57" t="s">
        <v>136</v>
      </c>
      <c r="AE31" s="150" t="s">
        <v>252</v>
      </c>
      <c r="AF31" s="169" t="s">
        <v>222</v>
      </c>
      <c r="AG31" s="59">
        <v>46022</v>
      </c>
      <c r="AH31" s="59" t="s">
        <v>264</v>
      </c>
      <c r="AI31" s="169" t="s">
        <v>255</v>
      </c>
      <c r="AJ31" s="48" t="s">
        <v>41</v>
      </c>
      <c r="AK31" s="48"/>
      <c r="AL31" s="48"/>
      <c r="AM31" s="149" t="e">
        <f t="shared" si="4"/>
        <v>#DIV/0!</v>
      </c>
      <c r="AN31" s="48"/>
      <c r="AO31" s="48"/>
      <c r="AP31" s="48"/>
      <c r="AQ31" s="48"/>
      <c r="AR31" s="149" t="e">
        <f t="shared" si="5"/>
        <v>#DIV/0!</v>
      </c>
      <c r="AS31" s="164"/>
      <c r="AT31" s="154"/>
      <c r="AU31" s="8"/>
      <c r="AV31" s="8"/>
      <c r="AW31" s="8"/>
      <c r="AX31" s="8"/>
      <c r="AY31" s="8"/>
      <c r="AZ31" s="8"/>
      <c r="BA31" s="8"/>
      <c r="BB31" s="8"/>
      <c r="BC31" s="8"/>
      <c r="BD31" s="8"/>
      <c r="BE31" s="8"/>
      <c r="BF31" s="8"/>
      <c r="BG31" s="8"/>
      <c r="BH31" s="8"/>
      <c r="BI31" s="8"/>
      <c r="BJ31" s="8"/>
      <c r="BK31" s="8"/>
      <c r="BL31" s="8"/>
      <c r="BM31" s="8"/>
      <c r="BN31" s="8"/>
      <c r="BO31" s="8"/>
      <c r="BP31" s="8"/>
    </row>
    <row r="32" spans="1:68" hidden="1" x14ac:dyDescent="0.3">
      <c r="A32" s="212"/>
      <c r="B32" s="245"/>
      <c r="C32" s="236"/>
      <c r="D32" s="236"/>
      <c r="E32" s="239"/>
      <c r="F32" s="215"/>
      <c r="G32" s="221"/>
      <c r="H32" s="224"/>
      <c r="I32" s="230"/>
      <c r="J32" s="233"/>
      <c r="K32" s="230">
        <f ca="1">IF(NOT(ISERROR(MATCH(J32,_xlfn.ANCHORARRAY(E43),0))),I45&amp;"Por favor no seleccionar los criterios de impacto",J32)</f>
        <v>0</v>
      </c>
      <c r="L32" s="224"/>
      <c r="M32" s="230"/>
      <c r="N32" s="269"/>
      <c r="O32" s="6">
        <v>3</v>
      </c>
      <c r="P32" s="157"/>
      <c r="Q32" s="51"/>
      <c r="R32" s="52"/>
      <c r="S32" s="52"/>
      <c r="T32" s="53"/>
      <c r="U32" s="52"/>
      <c r="V32" s="52"/>
      <c r="W32" s="52"/>
      <c r="X32" s="24"/>
      <c r="Y32" s="54"/>
      <c r="Z32" s="55"/>
      <c r="AA32" s="54"/>
      <c r="AB32" s="55"/>
      <c r="AC32" s="56"/>
      <c r="AD32" s="57"/>
      <c r="AE32" s="169"/>
      <c r="AF32" s="50"/>
      <c r="AG32" s="59"/>
      <c r="AH32" s="59"/>
      <c r="AI32" s="169"/>
      <c r="AJ32" s="48"/>
      <c r="AK32" s="48"/>
      <c r="AL32" s="48"/>
      <c r="AM32" s="149"/>
      <c r="AN32" s="48"/>
      <c r="AO32" s="48"/>
      <c r="AP32" s="48"/>
      <c r="AQ32" s="48"/>
      <c r="AR32" s="149"/>
      <c r="AS32" s="166"/>
      <c r="AT32" s="167"/>
      <c r="AU32" s="8"/>
      <c r="AV32" s="8"/>
      <c r="AW32" s="8"/>
      <c r="AX32" s="8"/>
      <c r="AY32" s="8"/>
      <c r="AZ32" s="8"/>
      <c r="BA32" s="8"/>
      <c r="BB32" s="8"/>
      <c r="BC32" s="8"/>
      <c r="BD32" s="8"/>
      <c r="BE32" s="8"/>
      <c r="BF32" s="8"/>
      <c r="BG32" s="8"/>
      <c r="BH32" s="8"/>
      <c r="BI32" s="8"/>
      <c r="BJ32" s="8"/>
      <c r="BK32" s="8"/>
      <c r="BL32" s="8"/>
      <c r="BM32" s="8"/>
      <c r="BN32" s="8"/>
      <c r="BO32" s="8"/>
      <c r="BP32" s="8"/>
    </row>
    <row r="33" spans="1:68" hidden="1" x14ac:dyDescent="0.3">
      <c r="A33" s="212"/>
      <c r="B33" s="245"/>
      <c r="C33" s="236"/>
      <c r="D33" s="236"/>
      <c r="E33" s="239"/>
      <c r="F33" s="215"/>
      <c r="G33" s="221"/>
      <c r="H33" s="224"/>
      <c r="I33" s="230"/>
      <c r="J33" s="233"/>
      <c r="K33" s="230">
        <f ca="1">IF(NOT(ISERROR(MATCH(J33,_xlfn.ANCHORARRAY(E44),0))),I46&amp;"Por favor no seleccionar los criterios de impacto",J33)</f>
        <v>0</v>
      </c>
      <c r="L33" s="224"/>
      <c r="M33" s="230"/>
      <c r="N33" s="269"/>
      <c r="O33" s="6">
        <v>4</v>
      </c>
      <c r="P33" s="158"/>
      <c r="Q33" s="51"/>
      <c r="R33" s="52"/>
      <c r="S33" s="52"/>
      <c r="T33" s="53"/>
      <c r="U33" s="52"/>
      <c r="V33" s="52"/>
      <c r="W33" s="52"/>
      <c r="X33" s="24"/>
      <c r="Y33" s="54"/>
      <c r="Z33" s="55"/>
      <c r="AA33" s="54"/>
      <c r="AB33" s="55"/>
      <c r="AC33" s="56"/>
      <c r="AD33" s="57"/>
      <c r="AE33" s="169"/>
      <c r="AF33" s="50"/>
      <c r="AG33" s="59"/>
      <c r="AH33" s="59"/>
      <c r="AI33" s="169"/>
      <c r="AJ33" s="48"/>
      <c r="AK33" s="48"/>
      <c r="AL33" s="48"/>
      <c r="AM33" s="149"/>
      <c r="AN33" s="48"/>
      <c r="AO33" s="48"/>
      <c r="AP33" s="48"/>
      <c r="AQ33" s="48"/>
      <c r="AR33" s="149"/>
      <c r="AS33" s="166"/>
      <c r="AT33" s="167"/>
      <c r="AU33" s="8"/>
      <c r="AV33" s="8"/>
      <c r="AW33" s="8"/>
      <c r="AX33" s="8"/>
      <c r="AY33" s="8"/>
      <c r="AZ33" s="8"/>
      <c r="BA33" s="8"/>
      <c r="BB33" s="8"/>
      <c r="BC33" s="8"/>
      <c r="BD33" s="8"/>
      <c r="BE33" s="8"/>
      <c r="BF33" s="8"/>
      <c r="BG33" s="8"/>
      <c r="BH33" s="8"/>
      <c r="BI33" s="8"/>
      <c r="BJ33" s="8"/>
      <c r="BK33" s="8"/>
      <c r="BL33" s="8"/>
      <c r="BM33" s="8"/>
      <c r="BN33" s="8"/>
      <c r="BO33" s="8"/>
      <c r="BP33" s="8"/>
    </row>
    <row r="34" spans="1:68" hidden="1" x14ac:dyDescent="0.3">
      <c r="A34" s="212"/>
      <c r="B34" s="245"/>
      <c r="C34" s="236"/>
      <c r="D34" s="236"/>
      <c r="E34" s="239"/>
      <c r="F34" s="215"/>
      <c r="G34" s="221"/>
      <c r="H34" s="224"/>
      <c r="I34" s="230"/>
      <c r="J34" s="233"/>
      <c r="K34" s="230">
        <f ca="1">IF(NOT(ISERROR(MATCH(J34,_xlfn.ANCHORARRAY(E45),0))),I47&amp;"Por favor no seleccionar los criterios de impacto",J34)</f>
        <v>0</v>
      </c>
      <c r="L34" s="224"/>
      <c r="M34" s="230"/>
      <c r="N34" s="269"/>
      <c r="O34" s="6">
        <v>5</v>
      </c>
      <c r="P34" s="158"/>
      <c r="Q34" s="51"/>
      <c r="R34" s="52"/>
      <c r="S34" s="52"/>
      <c r="T34" s="53"/>
      <c r="U34" s="52"/>
      <c r="V34" s="52"/>
      <c r="W34" s="52"/>
      <c r="X34" s="31"/>
      <c r="Y34" s="54"/>
      <c r="Z34" s="55"/>
      <c r="AA34" s="54"/>
      <c r="AB34" s="55"/>
      <c r="AC34" s="56"/>
      <c r="AD34" s="57"/>
      <c r="AE34" s="169"/>
      <c r="AF34" s="50"/>
      <c r="AG34" s="59"/>
      <c r="AH34" s="59"/>
      <c r="AI34" s="169"/>
      <c r="AJ34" s="48"/>
      <c r="AK34" s="48"/>
      <c r="AL34" s="48"/>
      <c r="AM34" s="149"/>
      <c r="AN34" s="48"/>
      <c r="AO34" s="48"/>
      <c r="AP34" s="48"/>
      <c r="AQ34" s="48"/>
      <c r="AR34" s="149"/>
      <c r="AS34" s="166"/>
      <c r="AT34" s="167"/>
      <c r="AU34" s="8"/>
      <c r="AV34" s="8"/>
      <c r="AW34" s="8"/>
      <c r="AX34" s="8"/>
      <c r="AY34" s="8"/>
      <c r="AZ34" s="8"/>
      <c r="BA34" s="8"/>
      <c r="BB34" s="8"/>
      <c r="BC34" s="8"/>
      <c r="BD34" s="8"/>
      <c r="BE34" s="8"/>
      <c r="BF34" s="8"/>
      <c r="BG34" s="8"/>
      <c r="BH34" s="8"/>
      <c r="BI34" s="8"/>
      <c r="BJ34" s="8"/>
      <c r="BK34" s="8"/>
      <c r="BL34" s="8"/>
      <c r="BM34" s="8"/>
      <c r="BN34" s="8"/>
      <c r="BO34" s="8"/>
      <c r="BP34" s="8"/>
    </row>
    <row r="35" spans="1:68" hidden="1" x14ac:dyDescent="0.3">
      <c r="A35" s="213"/>
      <c r="B35" s="246"/>
      <c r="C35" s="237"/>
      <c r="D35" s="237"/>
      <c r="E35" s="240"/>
      <c r="F35" s="216"/>
      <c r="G35" s="222"/>
      <c r="H35" s="225"/>
      <c r="I35" s="231"/>
      <c r="J35" s="234"/>
      <c r="K35" s="231">
        <f ca="1">IF(NOT(ISERROR(MATCH(J35,_xlfn.ANCHORARRAY(E46),0))),I48&amp;"Por favor no seleccionar los criterios de impacto",J35)</f>
        <v>0</v>
      </c>
      <c r="L35" s="225"/>
      <c r="M35" s="231"/>
      <c r="N35" s="270"/>
      <c r="O35" s="6">
        <v>6</v>
      </c>
      <c r="P35" s="158"/>
      <c r="Q35" s="51"/>
      <c r="R35" s="52"/>
      <c r="S35" s="52"/>
      <c r="T35" s="53"/>
      <c r="U35" s="52"/>
      <c r="V35" s="52"/>
      <c r="W35" s="52"/>
      <c r="X35" s="24"/>
      <c r="Y35" s="54"/>
      <c r="Z35" s="55"/>
      <c r="AA35" s="54"/>
      <c r="AB35" s="55"/>
      <c r="AC35" s="56"/>
      <c r="AD35" s="57"/>
      <c r="AE35" s="169"/>
      <c r="AF35" s="50"/>
      <c r="AG35" s="59"/>
      <c r="AH35" s="59"/>
      <c r="AI35" s="169"/>
      <c r="AJ35" s="48"/>
      <c r="AK35" s="48"/>
      <c r="AL35" s="48"/>
      <c r="AM35" s="149"/>
      <c r="AN35" s="48"/>
      <c r="AO35" s="48"/>
      <c r="AP35" s="48"/>
      <c r="AQ35" s="48"/>
      <c r="AR35" s="149"/>
      <c r="AS35" s="166"/>
      <c r="AT35" s="167"/>
      <c r="AU35" s="8"/>
      <c r="AV35" s="8"/>
      <c r="AW35" s="8"/>
      <c r="AX35" s="8"/>
      <c r="AY35" s="8"/>
      <c r="AZ35" s="8"/>
      <c r="BA35" s="8"/>
      <c r="BB35" s="8"/>
      <c r="BC35" s="8"/>
      <c r="BD35" s="8"/>
      <c r="BE35" s="8"/>
      <c r="BF35" s="8"/>
      <c r="BG35" s="8"/>
      <c r="BH35" s="8"/>
      <c r="BI35" s="8"/>
      <c r="BJ35" s="8"/>
      <c r="BK35" s="8"/>
      <c r="BL35" s="8"/>
      <c r="BM35" s="8"/>
      <c r="BN35" s="8"/>
      <c r="BO35" s="8"/>
      <c r="BP35" s="8"/>
    </row>
    <row r="36" spans="1:68" hidden="1" x14ac:dyDescent="0.3">
      <c r="A36" s="211"/>
      <c r="B36" s="244"/>
      <c r="C36" s="235"/>
      <c r="D36" s="235"/>
      <c r="E36" s="241"/>
      <c r="F36" s="214"/>
      <c r="G36" s="220"/>
      <c r="H36" s="223"/>
      <c r="I36" s="229" t="str">
        <f>IF(H36="","",IF(H36="Muy Baja",0.2,IF(H36="Baja",0.4,IF(H36="Media",0.6,IF(H36="Alta",0.8,IF(H36="Muy Alta",1,))))))</f>
        <v/>
      </c>
      <c r="J36" s="232"/>
      <c r="K36" s="229">
        <f ca="1">IF(NOT(ISERROR(MATCH(J36,'Tabla Impacto'!$B$221:$B$223,0))),'Tabla Impacto'!$F$223&amp;"Por favor no seleccionar los criterios de impacto(Afectación Económica o presupuestal y Pérdida Reputacional)",J36)</f>
        <v>0</v>
      </c>
      <c r="L36" s="223" t="str">
        <f ca="1">IF(OR(K36='Tabla Impacto'!$C$11,K36='Tabla Impacto'!$D$11),"Leve",IF(OR(K36='Tabla Impacto'!$C$12,K36='Tabla Impacto'!$D$12),"Menor",IF(OR(K36='Tabla Impacto'!$C$13,K36='Tabla Impacto'!$D$13),"Moderado",IF(OR(K36='Tabla Impacto'!$C$14,K36='Tabla Impacto'!$D$14),"Mayor",IF(OR(K36='Tabla Impacto'!$C$15,K36='Tabla Impacto'!$D$15),"Catastrófico","")))))</f>
        <v/>
      </c>
      <c r="M36" s="229" t="str">
        <f ca="1">IF(L36="","",IF(L36="Leve",0.2,IF(L36="Menor",0.4,IF(L36="Moderado",0.6,IF(L36="Mayor",0.8,IF(L36="Catastrófico",1,))))))</f>
        <v/>
      </c>
      <c r="N36" s="268" t="str">
        <f ca="1">IF(OR(AND(H36="Muy Baja",L36="Leve"),AND(H36="Muy Baja",L36="Menor"),AND(H36="Baja",L36="Leve")),"Bajo",IF(OR(AND(H36="Muy baja",L36="Moderado"),AND(H36="Baja",L36="Menor"),AND(H36="Baja",L36="Moderado"),AND(H36="Media",L36="Leve"),AND(H36="Media",L36="Menor"),AND(H36="Media",L36="Moderado"),AND(H36="Alta",L36="Leve"),AND(H36="Alta",L36="Menor")),"Moderado",IF(OR(AND(H36="Muy Baja",L36="Mayor"),AND(H36="Baja",L36="Mayor"),AND(H36="Media",L36="Mayor"),AND(H36="Alta",L36="Moderado"),AND(H36="Alta",L36="Mayor"),AND(H36="Muy Alta",L36="Leve"),AND(H36="Muy Alta",L36="Menor"),AND(H36="Muy Alta",L36="Moderado"),AND(H36="Muy Alta",L36="Mayor")),"Alto",IF(OR(AND(H36="Muy Baja",L36="Catastrófico"),AND(H36="Baja",L36="Catastrófico"),AND(H36="Media",L36="Catastrófico"),AND(H36="Alta",L36="Catastrófico"),AND(H36="Muy Alta",L36="Catastrófico")),"Extremo",""))))</f>
        <v/>
      </c>
      <c r="O36" s="6"/>
      <c r="P36" s="150"/>
      <c r="Q36" s="51"/>
      <c r="R36" s="52"/>
      <c r="S36" s="52"/>
      <c r="T36" s="53"/>
      <c r="U36" s="52"/>
      <c r="V36" s="52"/>
      <c r="W36" s="52"/>
      <c r="X36" s="24"/>
      <c r="Y36" s="54"/>
      <c r="Z36" s="55"/>
      <c r="AA36" s="54"/>
      <c r="AB36" s="55"/>
      <c r="AC36" s="56"/>
      <c r="AD36" s="57"/>
      <c r="AE36" s="169"/>
      <c r="AF36" s="169"/>
      <c r="AG36" s="59"/>
      <c r="AH36" s="59"/>
      <c r="AI36" s="169"/>
      <c r="AJ36" s="48"/>
      <c r="AK36" s="48"/>
      <c r="AL36" s="48"/>
      <c r="AM36" s="149"/>
      <c r="AN36" s="48"/>
      <c r="AO36" s="48"/>
      <c r="AP36" s="48"/>
      <c r="AQ36" s="48"/>
      <c r="AR36" s="149"/>
      <c r="AS36" s="166"/>
      <c r="AT36" s="167"/>
      <c r="AU36" s="8"/>
      <c r="AV36" s="8"/>
      <c r="AW36" s="8"/>
      <c r="AX36" s="8"/>
      <c r="AY36" s="8"/>
      <c r="AZ36" s="8"/>
      <c r="BA36" s="8"/>
      <c r="BB36" s="8"/>
      <c r="BC36" s="8"/>
      <c r="BD36" s="8"/>
      <c r="BE36" s="8"/>
      <c r="BF36" s="8"/>
      <c r="BG36" s="8"/>
      <c r="BH36" s="8"/>
      <c r="BI36" s="8"/>
      <c r="BJ36" s="8"/>
      <c r="BK36" s="8"/>
      <c r="BL36" s="8"/>
      <c r="BM36" s="8"/>
      <c r="BN36" s="8"/>
      <c r="BO36" s="8"/>
      <c r="BP36" s="8"/>
    </row>
    <row r="37" spans="1:68" hidden="1" x14ac:dyDescent="0.3">
      <c r="A37" s="212"/>
      <c r="B37" s="245"/>
      <c r="C37" s="236"/>
      <c r="D37" s="236"/>
      <c r="E37" s="242"/>
      <c r="F37" s="215"/>
      <c r="G37" s="221"/>
      <c r="H37" s="224"/>
      <c r="I37" s="230"/>
      <c r="J37" s="233"/>
      <c r="K37" s="230">
        <f ca="1">IF(NOT(ISERROR(MATCH(J37,_xlfn.ANCHORARRAY(E48),0))),I50&amp;"Por favor no seleccionar los criterios de impacto",J37)</f>
        <v>0</v>
      </c>
      <c r="L37" s="224"/>
      <c r="M37" s="230"/>
      <c r="N37" s="269"/>
      <c r="O37" s="6">
        <v>2</v>
      </c>
      <c r="P37" s="158"/>
      <c r="Q37" s="51"/>
      <c r="R37" s="52"/>
      <c r="S37" s="52"/>
      <c r="T37" s="53"/>
      <c r="U37" s="52"/>
      <c r="V37" s="52"/>
      <c r="W37" s="52"/>
      <c r="X37" s="24"/>
      <c r="Y37" s="54"/>
      <c r="Z37" s="55"/>
      <c r="AA37" s="54"/>
      <c r="AB37" s="55"/>
      <c r="AC37" s="56"/>
      <c r="AD37" s="57"/>
      <c r="AE37" s="169"/>
      <c r="AF37" s="50"/>
      <c r="AG37" s="59"/>
      <c r="AH37" s="59"/>
      <c r="AI37" s="169"/>
      <c r="AJ37" s="48"/>
      <c r="AK37" s="48"/>
      <c r="AL37" s="48"/>
      <c r="AM37" s="149"/>
      <c r="AN37" s="48"/>
      <c r="AO37" s="48"/>
      <c r="AP37" s="48"/>
      <c r="AQ37" s="48"/>
      <c r="AR37" s="149"/>
      <c r="AS37" s="166"/>
      <c r="AT37" s="167"/>
      <c r="AU37" s="8"/>
      <c r="AV37" s="8"/>
      <c r="AW37" s="8"/>
      <c r="AX37" s="8"/>
      <c r="AY37" s="8"/>
      <c r="AZ37" s="8"/>
      <c r="BA37" s="8"/>
      <c r="BB37" s="8"/>
      <c r="BC37" s="8"/>
      <c r="BD37" s="8"/>
      <c r="BE37" s="8"/>
      <c r="BF37" s="8"/>
      <c r="BG37" s="8"/>
      <c r="BH37" s="8"/>
      <c r="BI37" s="8"/>
      <c r="BJ37" s="8"/>
      <c r="BK37" s="8"/>
      <c r="BL37" s="8"/>
      <c r="BM37" s="8"/>
      <c r="BN37" s="8"/>
      <c r="BO37" s="8"/>
      <c r="BP37" s="8"/>
    </row>
    <row r="38" spans="1:68" hidden="1" x14ac:dyDescent="0.3">
      <c r="A38" s="212"/>
      <c r="B38" s="245"/>
      <c r="C38" s="236"/>
      <c r="D38" s="236"/>
      <c r="E38" s="242"/>
      <c r="F38" s="215"/>
      <c r="G38" s="221"/>
      <c r="H38" s="224"/>
      <c r="I38" s="230"/>
      <c r="J38" s="233"/>
      <c r="K38" s="230">
        <f ca="1">IF(NOT(ISERROR(MATCH(J38,_xlfn.ANCHORARRAY(E49),0))),I51&amp;"Por favor no seleccionar los criterios de impacto",J38)</f>
        <v>0</v>
      </c>
      <c r="L38" s="224"/>
      <c r="M38" s="230"/>
      <c r="N38" s="269"/>
      <c r="O38" s="6">
        <v>3</v>
      </c>
      <c r="P38" s="157"/>
      <c r="Q38" s="51"/>
      <c r="R38" s="52"/>
      <c r="S38" s="52"/>
      <c r="T38" s="53"/>
      <c r="U38" s="52"/>
      <c r="V38" s="52"/>
      <c r="W38" s="52"/>
      <c r="X38" s="24"/>
      <c r="Y38" s="54"/>
      <c r="Z38" s="55"/>
      <c r="AA38" s="54"/>
      <c r="AB38" s="55"/>
      <c r="AC38" s="56"/>
      <c r="AD38" s="57"/>
      <c r="AE38" s="169"/>
      <c r="AF38" s="50"/>
      <c r="AG38" s="59"/>
      <c r="AH38" s="59"/>
      <c r="AI38" s="169"/>
      <c r="AJ38" s="48"/>
      <c r="AK38" s="48"/>
      <c r="AL38" s="48"/>
      <c r="AM38" s="149"/>
      <c r="AN38" s="48"/>
      <c r="AO38" s="48"/>
      <c r="AP38" s="48"/>
      <c r="AQ38" s="48"/>
      <c r="AR38" s="149"/>
      <c r="AS38" s="166"/>
      <c r="AT38" s="167"/>
      <c r="AU38" s="8"/>
      <c r="AV38" s="8"/>
      <c r="AW38" s="8"/>
      <c r="AX38" s="8"/>
      <c r="AY38" s="8"/>
      <c r="AZ38" s="8"/>
      <c r="BA38" s="8"/>
      <c r="BB38" s="8"/>
      <c r="BC38" s="8"/>
      <c r="BD38" s="8"/>
      <c r="BE38" s="8"/>
      <c r="BF38" s="8"/>
      <c r="BG38" s="8"/>
      <c r="BH38" s="8"/>
      <c r="BI38" s="8"/>
      <c r="BJ38" s="8"/>
      <c r="BK38" s="8"/>
      <c r="BL38" s="8"/>
      <c r="BM38" s="8"/>
      <c r="BN38" s="8"/>
      <c r="BO38" s="8"/>
      <c r="BP38" s="8"/>
    </row>
    <row r="39" spans="1:68" hidden="1" x14ac:dyDescent="0.3">
      <c r="A39" s="212"/>
      <c r="B39" s="245"/>
      <c r="C39" s="236"/>
      <c r="D39" s="236"/>
      <c r="E39" s="242"/>
      <c r="F39" s="215"/>
      <c r="G39" s="221"/>
      <c r="H39" s="224"/>
      <c r="I39" s="230"/>
      <c r="J39" s="233"/>
      <c r="K39" s="230">
        <f ca="1">IF(NOT(ISERROR(MATCH(J39,_xlfn.ANCHORARRAY(E50),0))),I52&amp;"Por favor no seleccionar los criterios de impacto",J39)</f>
        <v>0</v>
      </c>
      <c r="L39" s="224"/>
      <c r="M39" s="230"/>
      <c r="N39" s="269"/>
      <c r="O39" s="6">
        <v>4</v>
      </c>
      <c r="P39" s="158"/>
      <c r="Q39" s="51"/>
      <c r="R39" s="52"/>
      <c r="S39" s="52"/>
      <c r="T39" s="53"/>
      <c r="U39" s="52"/>
      <c r="V39" s="52"/>
      <c r="W39" s="52"/>
      <c r="X39" s="24"/>
      <c r="Y39" s="54"/>
      <c r="Z39" s="55"/>
      <c r="AA39" s="54"/>
      <c r="AB39" s="55"/>
      <c r="AC39" s="56"/>
      <c r="AD39" s="57"/>
      <c r="AE39" s="169"/>
      <c r="AF39" s="50"/>
      <c r="AG39" s="59"/>
      <c r="AH39" s="59"/>
      <c r="AI39" s="169"/>
      <c r="AJ39" s="48"/>
      <c r="AK39" s="48"/>
      <c r="AL39" s="48"/>
      <c r="AM39" s="149"/>
      <c r="AN39" s="48"/>
      <c r="AO39" s="48"/>
      <c r="AP39" s="48"/>
      <c r="AQ39" s="48"/>
      <c r="AR39" s="149"/>
      <c r="AS39" s="166"/>
      <c r="AT39" s="167"/>
      <c r="AU39" s="8"/>
      <c r="AV39" s="8"/>
      <c r="AW39" s="8"/>
      <c r="AX39" s="8"/>
      <c r="AY39" s="8"/>
      <c r="AZ39" s="8"/>
      <c r="BA39" s="8"/>
      <c r="BB39" s="8"/>
      <c r="BC39" s="8"/>
      <c r="BD39" s="8"/>
      <c r="BE39" s="8"/>
      <c r="BF39" s="8"/>
      <c r="BG39" s="8"/>
      <c r="BH39" s="8"/>
      <c r="BI39" s="8"/>
      <c r="BJ39" s="8"/>
      <c r="BK39" s="8"/>
      <c r="BL39" s="8"/>
      <c r="BM39" s="8"/>
      <c r="BN39" s="8"/>
      <c r="BO39" s="8"/>
      <c r="BP39" s="8"/>
    </row>
    <row r="40" spans="1:68" hidden="1" x14ac:dyDescent="0.3">
      <c r="A40" s="212"/>
      <c r="B40" s="245"/>
      <c r="C40" s="236"/>
      <c r="D40" s="236"/>
      <c r="E40" s="242"/>
      <c r="F40" s="215"/>
      <c r="G40" s="221"/>
      <c r="H40" s="224"/>
      <c r="I40" s="230"/>
      <c r="J40" s="233"/>
      <c r="K40" s="230">
        <f ca="1">IF(NOT(ISERROR(MATCH(J40,_xlfn.ANCHORARRAY(E51),0))),I53&amp;"Por favor no seleccionar los criterios de impacto",J40)</f>
        <v>0</v>
      </c>
      <c r="L40" s="224"/>
      <c r="M40" s="230"/>
      <c r="N40" s="269"/>
      <c r="O40" s="6">
        <v>5</v>
      </c>
      <c r="P40" s="158"/>
      <c r="Q40" s="51"/>
      <c r="R40" s="52"/>
      <c r="S40" s="52"/>
      <c r="T40" s="53"/>
      <c r="U40" s="52"/>
      <c r="V40" s="52"/>
      <c r="W40" s="52"/>
      <c r="X40" s="24"/>
      <c r="Y40" s="54"/>
      <c r="Z40" s="55"/>
      <c r="AA40" s="54"/>
      <c r="AB40" s="55"/>
      <c r="AC40" s="56"/>
      <c r="AD40" s="57"/>
      <c r="AE40" s="169"/>
      <c r="AF40" s="50"/>
      <c r="AG40" s="59"/>
      <c r="AH40" s="59"/>
      <c r="AI40" s="169"/>
      <c r="AJ40" s="48"/>
      <c r="AK40" s="48"/>
      <c r="AL40" s="48"/>
      <c r="AM40" s="149"/>
      <c r="AN40" s="48"/>
      <c r="AO40" s="48"/>
      <c r="AP40" s="48"/>
      <c r="AQ40" s="48"/>
      <c r="AR40" s="149"/>
      <c r="AS40" s="166"/>
      <c r="AT40" s="167"/>
      <c r="AU40" s="8"/>
      <c r="AV40" s="8"/>
      <c r="AW40" s="8"/>
      <c r="AX40" s="8"/>
      <c r="AY40" s="8"/>
      <c r="AZ40" s="8"/>
      <c r="BA40" s="8"/>
      <c r="BB40" s="8"/>
      <c r="BC40" s="8"/>
      <c r="BD40" s="8"/>
      <c r="BE40" s="8"/>
      <c r="BF40" s="8"/>
      <c r="BG40" s="8"/>
      <c r="BH40" s="8"/>
      <c r="BI40" s="8"/>
      <c r="BJ40" s="8"/>
      <c r="BK40" s="8"/>
      <c r="BL40" s="8"/>
      <c r="BM40" s="8"/>
      <c r="BN40" s="8"/>
      <c r="BO40" s="8"/>
      <c r="BP40" s="8"/>
    </row>
    <row r="41" spans="1:68" hidden="1" x14ac:dyDescent="0.3">
      <c r="A41" s="213"/>
      <c r="B41" s="246"/>
      <c r="C41" s="237"/>
      <c r="D41" s="237"/>
      <c r="E41" s="243"/>
      <c r="F41" s="216"/>
      <c r="G41" s="222"/>
      <c r="H41" s="225"/>
      <c r="I41" s="231"/>
      <c r="J41" s="234"/>
      <c r="K41" s="231">
        <f ca="1">IF(NOT(ISERROR(MATCH(J41,_xlfn.ANCHORARRAY(E52),0))),I54&amp;"Por favor no seleccionar los criterios de impacto",J41)</f>
        <v>0</v>
      </c>
      <c r="L41" s="225"/>
      <c r="M41" s="231"/>
      <c r="N41" s="270"/>
      <c r="O41" s="6">
        <v>6</v>
      </c>
      <c r="P41" s="158"/>
      <c r="Q41" s="51"/>
      <c r="R41" s="52"/>
      <c r="S41" s="52"/>
      <c r="T41" s="53"/>
      <c r="U41" s="52"/>
      <c r="V41" s="52"/>
      <c r="W41" s="52"/>
      <c r="X41" s="24"/>
      <c r="Y41" s="54"/>
      <c r="Z41" s="55"/>
      <c r="AA41" s="54"/>
      <c r="AB41" s="55"/>
      <c r="AC41" s="56"/>
      <c r="AD41" s="57"/>
      <c r="AE41" s="169"/>
      <c r="AF41" s="50"/>
      <c r="AG41" s="59"/>
      <c r="AH41" s="59"/>
      <c r="AI41" s="169"/>
      <c r="AJ41" s="48"/>
      <c r="AK41" s="48"/>
      <c r="AL41" s="48"/>
      <c r="AM41" s="149"/>
      <c r="AN41" s="48"/>
      <c r="AO41" s="48"/>
      <c r="AP41" s="48"/>
      <c r="AQ41" s="48"/>
      <c r="AR41" s="149"/>
      <c r="AS41" s="166"/>
      <c r="AT41" s="167"/>
      <c r="AU41" s="8"/>
      <c r="AV41" s="8"/>
      <c r="AW41" s="8"/>
      <c r="AX41" s="8"/>
      <c r="AY41" s="8"/>
      <c r="AZ41" s="8"/>
      <c r="BA41" s="8"/>
      <c r="BB41" s="8"/>
      <c r="BC41" s="8"/>
      <c r="BD41" s="8"/>
      <c r="BE41" s="8"/>
      <c r="BF41" s="8"/>
      <c r="BG41" s="8"/>
      <c r="BH41" s="8"/>
      <c r="BI41" s="8"/>
      <c r="BJ41" s="8"/>
      <c r="BK41" s="8"/>
      <c r="BL41" s="8"/>
      <c r="BM41" s="8"/>
      <c r="BN41" s="8"/>
      <c r="BO41" s="8"/>
      <c r="BP41" s="8"/>
    </row>
    <row r="42" spans="1:68" ht="132" x14ac:dyDescent="0.3">
      <c r="A42" s="211">
        <v>5</v>
      </c>
      <c r="B42" s="244" t="s">
        <v>132</v>
      </c>
      <c r="C42" s="235" t="s">
        <v>240</v>
      </c>
      <c r="D42" s="235" t="s">
        <v>241</v>
      </c>
      <c r="E42" s="238" t="s">
        <v>242</v>
      </c>
      <c r="F42" s="214" t="s">
        <v>128</v>
      </c>
      <c r="G42" s="220">
        <v>1500</v>
      </c>
      <c r="H42" s="223" t="str">
        <f>IF(G42&lt;=0,"",IF(G42&lt;=2,"Muy Baja",IF(G42&lt;=24,"Baja",IF(G42&lt;=500,"Media",IF(G42&lt;=5000,"Alta","Muy Alta")))))</f>
        <v>Alta</v>
      </c>
      <c r="I42" s="229">
        <f>IF(H42="","",IF(H42="Muy Baja",0.2,IF(H42="Baja",0.4,IF(H42="Media",0.6,IF(H42="Alta",0.8,IF(H42="Muy Alta",1,))))))</f>
        <v>0.8</v>
      </c>
      <c r="J42" s="232" t="s">
        <v>155</v>
      </c>
      <c r="K42" s="229" t="str">
        <f ca="1">IF(NOT(ISERROR(MATCH(J42,'Tabla Impacto'!$B$221:$B$223,0))),'Tabla Impacto'!$F$223&amp;"Por favor no seleccionar los criterios de impacto(Afectación Económica o presupuestal y Pérdida Reputacional)",J42)</f>
        <v xml:space="preserve">     El riesgo afecta la imagen de de la entidad con efecto publicitario sostenido a nivel de sector administrativo, nivel departamental o municipal</v>
      </c>
      <c r="L42" s="223" t="str">
        <f ca="1">IF(OR(K42='Tabla Impacto'!$C$11,K42='Tabla Impacto'!$D$11),"Leve",IF(OR(K42='Tabla Impacto'!$C$12,K42='Tabla Impacto'!$D$12),"Menor",IF(OR(K42='Tabla Impacto'!$C$13,K42='Tabla Impacto'!$D$13),"Moderado",IF(OR(K42='Tabla Impacto'!$C$14,K42='Tabla Impacto'!$D$14),"Mayor",IF(OR(K42='Tabla Impacto'!$C$15,K42='Tabla Impacto'!$D$15),"Catastrófico","")))))</f>
        <v>Mayor</v>
      </c>
      <c r="M42" s="229">
        <f ca="1">IF(L42="","",IF(L42="Leve",0.2,IF(L42="Menor",0.4,IF(L42="Moderado",0.6,IF(L42="Mayor",0.8,IF(L42="Catastrófico",1,))))))</f>
        <v>0.8</v>
      </c>
      <c r="N42" s="268" t="str">
        <f ca="1">IF(OR(AND(H42="Muy Baja",L42="Leve"),AND(H42="Muy Baja",L42="Menor"),AND(H42="Baja",L42="Leve")),"Bajo",IF(OR(AND(H42="Muy baja",L42="Moderado"),AND(H42="Baja",L42="Menor"),AND(H42="Baja",L42="Moderado"),AND(H42="Media",L42="Leve"),AND(H42="Media",L42="Menor"),AND(H42="Media",L42="Moderado"),AND(H42="Alta",L42="Leve"),AND(H42="Alta",L42="Menor")),"Moderado",IF(OR(AND(H42="Muy Baja",L42="Mayor"),AND(H42="Baja",L42="Mayor"),AND(H42="Media",L42="Mayor"),AND(H42="Alta",L42="Moderado"),AND(H42="Alta",L42="Mayor"),AND(H42="Muy Alta",L42="Leve"),AND(H42="Muy Alta",L42="Menor"),AND(H42="Muy Alta",L42="Moderado"),AND(H42="Muy Alta",L42="Mayor")),"Alto",IF(OR(AND(H42="Muy Baja",L42="Catastrófico"),AND(H42="Baja",L42="Catastrófico"),AND(H42="Media",L42="Catastrófico"),AND(H42="Alta",L42="Catastrófico"),AND(H42="Muy Alta",L42="Catastrófico")),"Extremo",""))))</f>
        <v>Alto</v>
      </c>
      <c r="O42" s="6">
        <v>1</v>
      </c>
      <c r="P42" s="150" t="s">
        <v>280</v>
      </c>
      <c r="Q42" s="51" t="str">
        <f t="shared" si="0"/>
        <v>Probabilidad</v>
      </c>
      <c r="R42" s="52" t="s">
        <v>14</v>
      </c>
      <c r="S42" s="52" t="s">
        <v>9</v>
      </c>
      <c r="T42" s="53" t="str">
        <f t="shared" si="1"/>
        <v>40%</v>
      </c>
      <c r="U42" s="52" t="s">
        <v>19</v>
      </c>
      <c r="V42" s="52" t="s">
        <v>22</v>
      </c>
      <c r="W42" s="52" t="s">
        <v>119</v>
      </c>
      <c r="X42" s="24">
        <f>IFERROR(IF(Q42="Probabilidad",(I42-(+I42*T42)),IF(Q42="Impacto",I42,"")),"")</f>
        <v>0.48</v>
      </c>
      <c r="Y42" s="54" t="str">
        <f>IFERROR(IF(X42="","",IF(X42&lt;=0.2,"Muy Baja",IF(X42&lt;=0.4,"Baja",IF(X42&lt;=0.6,"Media",IF(X42&lt;=0.8,"Alta","Muy Alta"))))),"")</f>
        <v>Media</v>
      </c>
      <c r="Z42" s="55">
        <f t="shared" si="2"/>
        <v>0.48</v>
      </c>
      <c r="AA42" s="54" t="str">
        <f ca="1">IFERROR(IF(AB42="","",IF(AB42&lt;=0.2,"Leve",IF(AB42&lt;=0.4,"Menor",IF(AB42&lt;=0.6,"Moderado",IF(AB42&lt;=0.8,"Mayor","Catastrófico"))))),"")</f>
        <v>Mayor</v>
      </c>
      <c r="AB42" s="55">
        <f ca="1">IFERROR(IF(Q42="Impacto",(M42-(+M42*T42)),IF(Q42="Probabilidad",M42,"")),"")</f>
        <v>0.8</v>
      </c>
      <c r="AC42" s="56" t="str">
        <f t="shared" ca="1" si="3"/>
        <v>Alto</v>
      </c>
      <c r="AD42" s="57" t="s">
        <v>136</v>
      </c>
      <c r="AE42" s="169" t="s">
        <v>245</v>
      </c>
      <c r="AF42" s="169" t="s">
        <v>243</v>
      </c>
      <c r="AG42" s="59">
        <v>46022</v>
      </c>
      <c r="AH42" s="59" t="s">
        <v>264</v>
      </c>
      <c r="AI42" s="169" t="s">
        <v>254</v>
      </c>
      <c r="AJ42" s="48" t="s">
        <v>41</v>
      </c>
      <c r="AK42" s="48"/>
      <c r="AL42" s="48"/>
      <c r="AM42" s="149" t="e">
        <f t="shared" si="4"/>
        <v>#DIV/0!</v>
      </c>
      <c r="AN42" s="48"/>
      <c r="AO42" s="48"/>
      <c r="AP42" s="48"/>
      <c r="AQ42" s="48"/>
      <c r="AR42" s="149" t="e">
        <f t="shared" si="5"/>
        <v>#DIV/0!</v>
      </c>
      <c r="AS42" s="151"/>
      <c r="AT42" s="153"/>
      <c r="AU42" s="8"/>
      <c r="AV42" s="8"/>
      <c r="AW42" s="8"/>
      <c r="AX42" s="8"/>
      <c r="AY42" s="8"/>
      <c r="AZ42" s="8"/>
      <c r="BA42" s="8"/>
      <c r="BB42" s="8"/>
      <c r="BC42" s="8"/>
      <c r="BD42" s="8"/>
      <c r="BE42" s="8"/>
      <c r="BF42" s="8"/>
      <c r="BG42" s="8"/>
      <c r="BH42" s="8"/>
      <c r="BI42" s="8"/>
      <c r="BJ42" s="8"/>
      <c r="BK42" s="8"/>
      <c r="BL42" s="8"/>
      <c r="BM42" s="8"/>
      <c r="BN42" s="8"/>
      <c r="BO42" s="8"/>
      <c r="BP42" s="8"/>
    </row>
    <row r="43" spans="1:68" ht="151.5" hidden="1" customHeight="1" x14ac:dyDescent="0.3">
      <c r="A43" s="212"/>
      <c r="B43" s="245"/>
      <c r="C43" s="236"/>
      <c r="D43" s="236"/>
      <c r="E43" s="239"/>
      <c r="F43" s="215"/>
      <c r="G43" s="221"/>
      <c r="H43" s="224"/>
      <c r="I43" s="230"/>
      <c r="J43" s="233"/>
      <c r="K43" s="230">
        <f ca="1">IF(NOT(ISERROR(MATCH(J43,_xlfn.ANCHORARRAY(E54),0))),I56&amp;"Por favor no seleccionar los criterios de impacto",J43)</f>
        <v>0</v>
      </c>
      <c r="L43" s="224"/>
      <c r="M43" s="230"/>
      <c r="N43" s="269"/>
      <c r="O43" s="6">
        <v>2</v>
      </c>
      <c r="P43" s="49"/>
      <c r="Q43" s="51" t="str">
        <f t="shared" si="0"/>
        <v/>
      </c>
      <c r="R43" s="52"/>
      <c r="S43" s="52"/>
      <c r="T43" s="53" t="str">
        <f t="shared" si="1"/>
        <v/>
      </c>
      <c r="U43" s="52"/>
      <c r="V43" s="52"/>
      <c r="W43" s="52"/>
      <c r="X43" s="24" t="str">
        <f>IFERROR(IF(AND(Q42="Probabilidad",Q43="Probabilidad"),(Z42-(+Z42*T43)),IF(Q43="Probabilidad",(I42-(+I42*T43)),IF(Q43="Impacto",Z42,""))),"")</f>
        <v/>
      </c>
      <c r="Y43" s="54" t="str">
        <f t="shared" si="6"/>
        <v/>
      </c>
      <c r="Z43" s="55" t="str">
        <f t="shared" si="2"/>
        <v/>
      </c>
      <c r="AA43" s="54" t="str">
        <f t="shared" si="7"/>
        <v/>
      </c>
      <c r="AB43" s="55" t="str">
        <f>IFERROR(IF(AND(Q42="Impacto",Q43="Impacto"),(AB36-(+AB36*T43)),IF(Q43="Impacto",($M$42-(+$M$42*T43)),IF(Q43="Probabilidad",AB36,""))),"")</f>
        <v/>
      </c>
      <c r="AC43" s="56" t="str">
        <f t="shared" si="3"/>
        <v/>
      </c>
      <c r="AD43" s="57"/>
      <c r="AE43" s="142"/>
      <c r="AF43" s="48"/>
      <c r="AG43" s="59"/>
      <c r="AH43" s="59"/>
      <c r="AI43" s="58"/>
      <c r="AJ43" s="48"/>
      <c r="AK43" s="48"/>
      <c r="AL43" s="48"/>
      <c r="AM43" s="149"/>
      <c r="AN43" s="48"/>
      <c r="AO43" s="48"/>
      <c r="AP43" s="48"/>
      <c r="AQ43" s="48"/>
      <c r="AR43" s="149"/>
      <c r="AS43" s="48"/>
      <c r="AT43" s="152"/>
      <c r="AU43" s="8"/>
      <c r="AV43" s="8"/>
      <c r="AW43" s="8"/>
      <c r="AX43" s="8"/>
      <c r="AY43" s="8"/>
      <c r="AZ43" s="8"/>
      <c r="BA43" s="8"/>
      <c r="BB43" s="8"/>
      <c r="BC43" s="8"/>
      <c r="BD43" s="8"/>
      <c r="BE43" s="8"/>
      <c r="BF43" s="8"/>
      <c r="BG43" s="8"/>
      <c r="BH43" s="8"/>
      <c r="BI43" s="8"/>
      <c r="BJ43" s="8"/>
      <c r="BK43" s="8"/>
      <c r="BL43" s="8"/>
      <c r="BM43" s="8"/>
      <c r="BN43" s="8"/>
      <c r="BO43" s="8"/>
      <c r="BP43" s="8"/>
    </row>
    <row r="44" spans="1:68" ht="151.5" hidden="1" customHeight="1" x14ac:dyDescent="0.3">
      <c r="A44" s="212"/>
      <c r="B44" s="245"/>
      <c r="C44" s="236"/>
      <c r="D44" s="236"/>
      <c r="E44" s="239"/>
      <c r="F44" s="215"/>
      <c r="G44" s="221"/>
      <c r="H44" s="224"/>
      <c r="I44" s="230"/>
      <c r="J44" s="233"/>
      <c r="K44" s="230">
        <f ca="1">IF(NOT(ISERROR(MATCH(J44,_xlfn.ANCHORARRAY(E55),0))),I57&amp;"Por favor no seleccionar los criterios de impacto",J44)</f>
        <v>0</v>
      </c>
      <c r="L44" s="224"/>
      <c r="M44" s="230"/>
      <c r="N44" s="269"/>
      <c r="O44" s="6">
        <v>3</v>
      </c>
      <c r="P44" s="50"/>
      <c r="Q44" s="51" t="str">
        <f t="shared" ref="Q44:Q71" si="8">IF(OR(R44="Preventivo",R44="Detectivo"),"Probabilidad",IF(R44="Correctivo","Impacto",""))</f>
        <v/>
      </c>
      <c r="R44" s="52"/>
      <c r="S44" s="52"/>
      <c r="T44" s="53" t="str">
        <f t="shared" ref="T44:T71" si="9">IF(AND(R44="Preventivo",S44="Automático"),"50%",IF(AND(R44="Preventivo",S44="Manual"),"40%",IF(AND(R44="Detectivo",S44="Automático"),"40%",IF(AND(R44="Detectivo",S44="Manual"),"30%",IF(AND(R44="Correctivo",S44="Automático"),"35%",IF(AND(R44="Correctivo",S44="Manual"),"25%",""))))))</f>
        <v/>
      </c>
      <c r="U44" s="52"/>
      <c r="V44" s="52"/>
      <c r="W44" s="52"/>
      <c r="X44" s="24" t="str">
        <f>IFERROR(IF(AND(Q43="Probabilidad",Q44="Probabilidad"),(Z43-(+Z43*T44)),IF(AND(Q43="Impacto",Q44="Probabilidad"),(Z42-(+Z42*T44)),IF(Q44="Impacto",Z43,""))),"")</f>
        <v/>
      </c>
      <c r="Y44" s="54" t="str">
        <f t="shared" si="6"/>
        <v/>
      </c>
      <c r="Z44" s="55" t="str">
        <f t="shared" ref="Z44:Z71" si="10">+X44</f>
        <v/>
      </c>
      <c r="AA44" s="54" t="str">
        <f t="shared" si="7"/>
        <v/>
      </c>
      <c r="AB44" s="55" t="str">
        <f>IFERROR(IF(AND(Q43="Impacto",Q44="Impacto"),(AB43-(+AB43*T44)),IF(AND(Q43="Probabilidad",Q44="Impacto"),(AB42-(+AB42*T44)),IF(Q44="Probabilidad",AB43,""))),"")</f>
        <v/>
      </c>
      <c r="AC44" s="56" t="str">
        <f t="shared" ref="AC44:AC71" si="11">IFERROR(IF(OR(AND(Y44="Muy Baja",AA44="Leve"),AND(Y44="Muy Baja",AA44="Menor"),AND(Y44="Baja",AA44="Leve")),"Bajo",IF(OR(AND(Y44="Muy baja",AA44="Moderado"),AND(Y44="Baja",AA44="Menor"),AND(Y44="Baja",AA44="Moderado"),AND(Y44="Media",AA44="Leve"),AND(Y44="Media",AA44="Menor"),AND(Y44="Media",AA44="Moderado"),AND(Y44="Alta",AA44="Leve"),AND(Y44="Alta",AA44="Menor")),"Moderado",IF(OR(AND(Y44="Muy Baja",AA44="Mayor"),AND(Y44="Baja",AA44="Mayor"),AND(Y44="Media",AA44="Mayor"),AND(Y44="Alta",AA44="Moderado"),AND(Y44="Alta",AA44="Mayor"),AND(Y44="Muy Alta",AA44="Leve"),AND(Y44="Muy Alta",AA44="Menor"),AND(Y44="Muy Alta",AA44="Moderado"),AND(Y44="Muy Alta",AA44="Mayor")),"Alto",IF(OR(AND(Y44="Muy Baja",AA44="Catastrófico"),AND(Y44="Baja",AA44="Catastrófico"),AND(Y44="Media",AA44="Catastrófico"),AND(Y44="Alta",AA44="Catastrófico"),AND(Y44="Muy Alta",AA44="Catastrófico")),"Extremo","")))),"")</f>
        <v/>
      </c>
      <c r="AD44" s="57"/>
      <c r="AE44" s="142"/>
      <c r="AF44" s="48"/>
      <c r="AG44" s="59"/>
      <c r="AH44" s="59"/>
      <c r="AI44" s="58"/>
      <c r="AJ44" s="48"/>
      <c r="AK44" s="48"/>
      <c r="AL44" s="48"/>
      <c r="AM44" s="149"/>
      <c r="AN44" s="48"/>
      <c r="AO44" s="48"/>
      <c r="AP44" s="48"/>
      <c r="AQ44" s="48"/>
      <c r="AR44" s="149"/>
      <c r="AS44" s="48"/>
      <c r="AT44" s="48"/>
      <c r="AU44" s="8"/>
      <c r="AV44" s="8"/>
      <c r="AW44" s="8"/>
      <c r="AX44" s="8"/>
      <c r="AY44" s="8"/>
      <c r="AZ44" s="8"/>
      <c r="BA44" s="8"/>
      <c r="BB44" s="8"/>
      <c r="BC44" s="8"/>
      <c r="BD44" s="8"/>
      <c r="BE44" s="8"/>
      <c r="BF44" s="8"/>
      <c r="BG44" s="8"/>
      <c r="BH44" s="8"/>
      <c r="BI44" s="8"/>
      <c r="BJ44" s="8"/>
      <c r="BK44" s="8"/>
      <c r="BL44" s="8"/>
      <c r="BM44" s="8"/>
      <c r="BN44" s="8"/>
      <c r="BO44" s="8"/>
      <c r="BP44" s="8"/>
    </row>
    <row r="45" spans="1:68" ht="151.5" hidden="1" customHeight="1" x14ac:dyDescent="0.3">
      <c r="A45" s="212"/>
      <c r="B45" s="245"/>
      <c r="C45" s="236"/>
      <c r="D45" s="236"/>
      <c r="E45" s="239"/>
      <c r="F45" s="215"/>
      <c r="G45" s="221"/>
      <c r="H45" s="224"/>
      <c r="I45" s="230"/>
      <c r="J45" s="233"/>
      <c r="K45" s="230">
        <f ca="1">IF(NOT(ISERROR(MATCH(J45,_xlfn.ANCHORARRAY(E56),0))),I58&amp;"Por favor no seleccionar los criterios de impacto",J45)</f>
        <v>0</v>
      </c>
      <c r="L45" s="224"/>
      <c r="M45" s="230"/>
      <c r="N45" s="269"/>
      <c r="O45" s="6">
        <v>4</v>
      </c>
      <c r="P45" s="49"/>
      <c r="Q45" s="51" t="str">
        <f t="shared" si="8"/>
        <v/>
      </c>
      <c r="R45" s="52"/>
      <c r="S45" s="52"/>
      <c r="T45" s="53" t="str">
        <f t="shared" si="9"/>
        <v/>
      </c>
      <c r="U45" s="52"/>
      <c r="V45" s="52"/>
      <c r="W45" s="52"/>
      <c r="X45" s="24" t="str">
        <f>IFERROR(IF(AND(Q44="Probabilidad",Q45="Probabilidad"),(Z44-(+Z44*T45)),IF(AND(Q44="Impacto",Q45="Probabilidad"),(Z43-(+Z43*T45)),IF(Q45="Impacto",Z44,""))),"")</f>
        <v/>
      </c>
      <c r="Y45" s="54" t="str">
        <f t="shared" si="6"/>
        <v/>
      </c>
      <c r="Z45" s="55" t="str">
        <f t="shared" si="10"/>
        <v/>
      </c>
      <c r="AA45" s="54" t="str">
        <f t="shared" si="7"/>
        <v/>
      </c>
      <c r="AB45" s="55" t="str">
        <f>IFERROR(IF(AND(Q44="Impacto",Q45="Impacto"),(AB44-(+AB44*T45)),IF(AND(Q44="Probabilidad",Q45="Impacto"),(AB43-(+AB43*T45)),IF(Q45="Probabilidad",AB44,""))),"")</f>
        <v/>
      </c>
      <c r="AC45" s="56" t="str">
        <f t="shared" si="11"/>
        <v/>
      </c>
      <c r="AD45" s="57"/>
      <c r="AE45" s="142"/>
      <c r="AF45" s="48"/>
      <c r="AG45" s="59"/>
      <c r="AH45" s="59"/>
      <c r="AI45" s="58"/>
      <c r="AJ45" s="48"/>
      <c r="AK45" s="48"/>
      <c r="AL45" s="48"/>
      <c r="AM45" s="149"/>
      <c r="AN45" s="48"/>
      <c r="AO45" s="48"/>
      <c r="AP45" s="48"/>
      <c r="AQ45" s="48"/>
      <c r="AR45" s="149"/>
      <c r="AS45" s="48"/>
      <c r="AT45" s="48"/>
      <c r="AU45" s="8"/>
      <c r="AV45" s="8"/>
      <c r="AW45" s="8"/>
      <c r="AX45" s="8"/>
      <c r="AY45" s="8"/>
      <c r="AZ45" s="8"/>
      <c r="BA45" s="8"/>
      <c r="BB45" s="8"/>
      <c r="BC45" s="8"/>
      <c r="BD45" s="8"/>
      <c r="BE45" s="8"/>
      <c r="BF45" s="8"/>
      <c r="BG45" s="8"/>
      <c r="BH45" s="8"/>
      <c r="BI45" s="8"/>
      <c r="BJ45" s="8"/>
      <c r="BK45" s="8"/>
      <c r="BL45" s="8"/>
      <c r="BM45" s="8"/>
      <c r="BN45" s="8"/>
      <c r="BO45" s="8"/>
      <c r="BP45" s="8"/>
    </row>
    <row r="46" spans="1:68" ht="151.5" hidden="1" customHeight="1" x14ac:dyDescent="0.3">
      <c r="A46" s="212"/>
      <c r="B46" s="245"/>
      <c r="C46" s="236"/>
      <c r="D46" s="236"/>
      <c r="E46" s="239"/>
      <c r="F46" s="215"/>
      <c r="G46" s="221"/>
      <c r="H46" s="224"/>
      <c r="I46" s="230"/>
      <c r="J46" s="233"/>
      <c r="K46" s="230">
        <f ca="1">IF(NOT(ISERROR(MATCH(J46,_xlfn.ANCHORARRAY(E57),0))),I59&amp;"Por favor no seleccionar los criterios de impacto",J46)</f>
        <v>0</v>
      </c>
      <c r="L46" s="224"/>
      <c r="M46" s="230"/>
      <c r="N46" s="269"/>
      <c r="O46" s="6">
        <v>5</v>
      </c>
      <c r="P46" s="49"/>
      <c r="Q46" s="51" t="str">
        <f t="shared" si="8"/>
        <v/>
      </c>
      <c r="R46" s="52"/>
      <c r="S46" s="52"/>
      <c r="T46" s="53" t="str">
        <f t="shared" si="9"/>
        <v/>
      </c>
      <c r="U46" s="52"/>
      <c r="V46" s="52"/>
      <c r="W46" s="52"/>
      <c r="X46" s="24" t="str">
        <f>IFERROR(IF(AND(Q45="Probabilidad",Q46="Probabilidad"),(Z45-(+Z45*T46)),IF(AND(Q45="Impacto",Q46="Probabilidad"),(Z44-(+Z44*T46)),IF(Q46="Impacto",Z45,""))),"")</f>
        <v/>
      </c>
      <c r="Y46" s="54" t="str">
        <f t="shared" si="6"/>
        <v/>
      </c>
      <c r="Z46" s="55" t="str">
        <f t="shared" si="10"/>
        <v/>
      </c>
      <c r="AA46" s="54" t="str">
        <f t="shared" si="7"/>
        <v/>
      </c>
      <c r="AB46" s="55" t="str">
        <f>IFERROR(IF(AND(Q45="Impacto",Q46="Impacto"),(AB45-(+AB45*T46)),IF(AND(Q45="Probabilidad",Q46="Impacto"),(AB44-(+AB44*T46)),IF(Q46="Probabilidad",AB45,""))),"")</f>
        <v/>
      </c>
      <c r="AC46" s="56" t="str">
        <f t="shared" si="11"/>
        <v/>
      </c>
      <c r="AD46" s="57"/>
      <c r="AE46" s="142"/>
      <c r="AF46" s="48"/>
      <c r="AG46" s="59"/>
      <c r="AH46" s="59"/>
      <c r="AI46" s="58"/>
      <c r="AJ46" s="48"/>
      <c r="AK46" s="48"/>
      <c r="AL46" s="48"/>
      <c r="AM46" s="149"/>
      <c r="AN46" s="48"/>
      <c r="AO46" s="48"/>
      <c r="AP46" s="48"/>
      <c r="AQ46" s="48"/>
      <c r="AR46" s="149"/>
      <c r="AS46" s="48"/>
      <c r="AT46" s="48"/>
      <c r="AU46" s="8"/>
      <c r="AV46" s="8"/>
      <c r="AW46" s="8"/>
      <c r="AX46" s="8"/>
      <c r="AY46" s="8"/>
      <c r="AZ46" s="8"/>
      <c r="BA46" s="8"/>
      <c r="BB46" s="8"/>
      <c r="BC46" s="8"/>
      <c r="BD46" s="8"/>
      <c r="BE46" s="8"/>
      <c r="BF46" s="8"/>
      <c r="BG46" s="8"/>
      <c r="BH46" s="8"/>
      <c r="BI46" s="8"/>
      <c r="BJ46" s="8"/>
      <c r="BK46" s="8"/>
      <c r="BL46" s="8"/>
      <c r="BM46" s="8"/>
      <c r="BN46" s="8"/>
      <c r="BO46" s="8"/>
      <c r="BP46" s="8"/>
    </row>
    <row r="47" spans="1:68" ht="151.5" hidden="1" customHeight="1" x14ac:dyDescent="0.3">
      <c r="A47" s="213"/>
      <c r="B47" s="246"/>
      <c r="C47" s="237"/>
      <c r="D47" s="237"/>
      <c r="E47" s="240"/>
      <c r="F47" s="216"/>
      <c r="G47" s="222"/>
      <c r="H47" s="225"/>
      <c r="I47" s="231"/>
      <c r="J47" s="234"/>
      <c r="K47" s="231">
        <f ca="1">IF(NOT(ISERROR(MATCH(J47,_xlfn.ANCHORARRAY(E58),0))),I60&amp;"Por favor no seleccionar los criterios de impacto",J47)</f>
        <v>0</v>
      </c>
      <c r="L47" s="225"/>
      <c r="M47" s="231"/>
      <c r="N47" s="270"/>
      <c r="O47" s="6">
        <v>6</v>
      </c>
      <c r="P47" s="49"/>
      <c r="Q47" s="51" t="str">
        <f t="shared" si="8"/>
        <v/>
      </c>
      <c r="R47" s="52"/>
      <c r="S47" s="52"/>
      <c r="T47" s="53" t="str">
        <f t="shared" si="9"/>
        <v/>
      </c>
      <c r="U47" s="52"/>
      <c r="V47" s="52"/>
      <c r="W47" s="52"/>
      <c r="X47" s="24" t="str">
        <f>IFERROR(IF(AND(Q46="Probabilidad",Q47="Probabilidad"),(Z46-(+Z46*T47)),IF(AND(Q46="Impacto",Q47="Probabilidad"),(Z45-(+Z45*T47)),IF(Q47="Impacto",Z46,""))),"")</f>
        <v/>
      </c>
      <c r="Y47" s="54" t="str">
        <f t="shared" si="6"/>
        <v/>
      </c>
      <c r="Z47" s="55" t="str">
        <f t="shared" si="10"/>
        <v/>
      </c>
      <c r="AA47" s="54" t="str">
        <f>IFERROR(IF(AB47="","",IF(AB47&lt;=0.2,"Leve",IF(AB47&lt;=0.4,"Menor",IF(AB47&lt;=0.6,"Moderado",IF(AB47&lt;=0.8,"Mayor","Catastrófico"))))),"")</f>
        <v/>
      </c>
      <c r="AB47" s="55" t="str">
        <f>IFERROR(IF(AND(Q46="Impacto",Q47="Impacto"),(AB46-(+AB46*T47)),IF(AND(Q46="Probabilidad",Q47="Impacto"),(AB45-(+AB45*T47)),IF(Q47="Probabilidad",AB46,""))),"")</f>
        <v/>
      </c>
      <c r="AC47" s="56" t="str">
        <f t="shared" si="11"/>
        <v/>
      </c>
      <c r="AD47" s="57"/>
      <c r="AE47" s="142"/>
      <c r="AF47" s="48"/>
      <c r="AG47" s="59"/>
      <c r="AH47" s="59"/>
      <c r="AI47" s="58"/>
      <c r="AJ47" s="48"/>
      <c r="AK47" s="48"/>
      <c r="AL47" s="48"/>
      <c r="AM47" s="149"/>
      <c r="AN47" s="48"/>
      <c r="AO47" s="48"/>
      <c r="AP47" s="48"/>
      <c r="AQ47" s="48"/>
      <c r="AR47" s="149"/>
      <c r="AS47" s="48"/>
      <c r="AT47" s="48"/>
      <c r="AU47" s="8"/>
      <c r="AV47" s="8"/>
      <c r="AW47" s="8"/>
      <c r="AX47" s="8"/>
      <c r="AY47" s="8"/>
      <c r="AZ47" s="8"/>
      <c r="BA47" s="8"/>
      <c r="BB47" s="8"/>
      <c r="BC47" s="8"/>
      <c r="BD47" s="8"/>
      <c r="BE47" s="8"/>
      <c r="BF47" s="8"/>
      <c r="BG47" s="8"/>
      <c r="BH47" s="8"/>
      <c r="BI47" s="8"/>
      <c r="BJ47" s="8"/>
      <c r="BK47" s="8"/>
      <c r="BL47" s="8"/>
      <c r="BM47" s="8"/>
      <c r="BN47" s="8"/>
      <c r="BO47" s="8"/>
      <c r="BP47" s="8"/>
    </row>
    <row r="48" spans="1:68" ht="151.5" hidden="1" customHeight="1" x14ac:dyDescent="0.3">
      <c r="A48" s="211">
        <v>7</v>
      </c>
      <c r="B48" s="214"/>
      <c r="C48" s="214"/>
      <c r="D48" s="214"/>
      <c r="E48" s="217"/>
      <c r="F48" s="214"/>
      <c r="G48" s="220"/>
      <c r="H48" s="223" t="str">
        <f>IF(G48&lt;=0,"",IF(G48&lt;=2,"Muy Baja",IF(G48&lt;=24,"Baja",IF(G48&lt;=500,"Media",IF(G48&lt;=5000,"Alta","Muy Alta")))))</f>
        <v/>
      </c>
      <c r="I48" s="229" t="str">
        <f>IF(H48="","",IF(H48="Muy Baja",0.2,IF(H48="Baja",0.4,IF(H48="Media",0.6,IF(H48="Alta",0.8,IF(H48="Muy Alta",1,))))))</f>
        <v/>
      </c>
      <c r="J48" s="232"/>
      <c r="K48" s="229">
        <f ca="1">IF(NOT(ISERROR(MATCH(J48,'Tabla Impacto'!$B$221:$B$223,0))),'Tabla Impacto'!$F$223&amp;"Por favor no seleccionar los criterios de impacto(Afectación Económica o presupuestal y Pérdida Reputacional)",J48)</f>
        <v>0</v>
      </c>
      <c r="L48" s="223" t="str">
        <f ca="1">IF(OR(K48='Tabla Impacto'!$C$11,K48='Tabla Impacto'!$D$11),"Leve",IF(OR(K48='Tabla Impacto'!$C$12,K48='Tabla Impacto'!$D$12),"Menor",IF(OR(K48='Tabla Impacto'!$C$13,K48='Tabla Impacto'!$D$13),"Moderado",IF(OR(K48='Tabla Impacto'!$C$14,K48='Tabla Impacto'!$D$14),"Mayor",IF(OR(K48='Tabla Impacto'!$C$15,K48='Tabla Impacto'!$D$15),"Catastrófico","")))))</f>
        <v/>
      </c>
      <c r="M48" s="229" t="str">
        <f ca="1">IF(L48="","",IF(L48="Leve",0.2,IF(L48="Menor",0.4,IF(L48="Moderado",0.6,IF(L48="Mayor",0.8,IF(L48="Catastrófico",1,))))))</f>
        <v/>
      </c>
      <c r="N48" s="268" t="str">
        <f ca="1">IF(OR(AND(H48="Muy Baja",L48="Leve"),AND(H48="Muy Baja",L48="Menor"),AND(H48="Baja",L48="Leve")),"Bajo",IF(OR(AND(H48="Muy baja",L48="Moderado"),AND(H48="Baja",L48="Menor"),AND(H48="Baja",L48="Moderado"),AND(H48="Media",L48="Leve"),AND(H48="Media",L48="Menor"),AND(H48="Media",L48="Moderado"),AND(H48="Alta",L48="Leve"),AND(H48="Alta",L48="Menor")),"Moderado",IF(OR(AND(H48="Muy Baja",L48="Mayor"),AND(H48="Baja",L48="Mayor"),AND(H48="Media",L48="Mayor"),AND(H48="Alta",L48="Moderado"),AND(H48="Alta",L48="Mayor"),AND(H48="Muy Alta",L48="Leve"),AND(H48="Muy Alta",L48="Menor"),AND(H48="Muy Alta",L48="Moderado"),AND(H48="Muy Alta",L48="Mayor")),"Alto",IF(OR(AND(H48="Muy Baja",L48="Catastrófico"),AND(H48="Baja",L48="Catastrófico"),AND(H48="Media",L48="Catastrófico"),AND(H48="Alta",L48="Catastrófico"),AND(H48="Muy Alta",L48="Catastrófico")),"Extremo",""))))</f>
        <v/>
      </c>
      <c r="O48" s="6">
        <v>1</v>
      </c>
      <c r="P48" s="49"/>
      <c r="Q48" s="51" t="str">
        <f t="shared" si="8"/>
        <v/>
      </c>
      <c r="R48" s="52"/>
      <c r="S48" s="52"/>
      <c r="T48" s="53" t="str">
        <f t="shared" si="9"/>
        <v/>
      </c>
      <c r="U48" s="52"/>
      <c r="V48" s="52"/>
      <c r="W48" s="52"/>
      <c r="X48" s="24" t="str">
        <f>IFERROR(IF(Q48="Probabilidad",(I48-(+I48*T48)),IF(Q48="Impacto",I48,"")),"")</f>
        <v/>
      </c>
      <c r="Y48" s="54" t="str">
        <f>IFERROR(IF(X48="","",IF(X48&lt;=0.2,"Muy Baja",IF(X48&lt;=0.4,"Baja",IF(X48&lt;=0.6,"Media",IF(X48&lt;=0.8,"Alta","Muy Alta"))))),"")</f>
        <v/>
      </c>
      <c r="Z48" s="55" t="str">
        <f t="shared" si="10"/>
        <v/>
      </c>
      <c r="AA48" s="54" t="str">
        <f>IFERROR(IF(AB48="","",IF(AB48&lt;=0.2,"Leve",IF(AB48&lt;=0.4,"Menor",IF(AB48&lt;=0.6,"Moderado",IF(AB48&lt;=0.8,"Mayor","Catastrófico"))))),"")</f>
        <v/>
      </c>
      <c r="AB48" s="55" t="str">
        <f>IFERROR(IF(Q48="Impacto",(M48-(+M48*T48)),IF(Q48="Probabilidad",M48,"")),"")</f>
        <v/>
      </c>
      <c r="AC48" s="56" t="str">
        <f t="shared" si="11"/>
        <v/>
      </c>
      <c r="AD48" s="57"/>
      <c r="AE48" s="142"/>
      <c r="AF48" s="48"/>
      <c r="AG48" s="59"/>
      <c r="AH48" s="59"/>
      <c r="AI48" s="58"/>
      <c r="AJ48" s="48"/>
      <c r="AK48" s="48"/>
      <c r="AL48" s="48"/>
      <c r="AM48" s="149"/>
      <c r="AN48" s="48"/>
      <c r="AO48" s="48"/>
      <c r="AP48" s="48"/>
      <c r="AQ48" s="48"/>
      <c r="AR48" s="149"/>
      <c r="AS48" s="48"/>
      <c r="AT48" s="48"/>
      <c r="AU48" s="8"/>
      <c r="AV48" s="8"/>
      <c r="AW48" s="8"/>
      <c r="AX48" s="8"/>
      <c r="AY48" s="8"/>
      <c r="AZ48" s="8"/>
      <c r="BA48" s="8"/>
      <c r="BB48" s="8"/>
      <c r="BC48" s="8"/>
      <c r="BD48" s="8"/>
      <c r="BE48" s="8"/>
      <c r="BF48" s="8"/>
      <c r="BG48" s="8"/>
      <c r="BH48" s="8"/>
      <c r="BI48" s="8"/>
      <c r="BJ48" s="8"/>
      <c r="BK48" s="8"/>
      <c r="BL48" s="8"/>
      <c r="BM48" s="8"/>
      <c r="BN48" s="8"/>
      <c r="BO48" s="8"/>
      <c r="BP48" s="8"/>
    </row>
    <row r="49" spans="1:68" ht="151.5" hidden="1" customHeight="1" x14ac:dyDescent="0.3">
      <c r="A49" s="212"/>
      <c r="B49" s="215"/>
      <c r="C49" s="215"/>
      <c r="D49" s="215"/>
      <c r="E49" s="218"/>
      <c r="F49" s="215"/>
      <c r="G49" s="221"/>
      <c r="H49" s="224"/>
      <c r="I49" s="230"/>
      <c r="J49" s="233"/>
      <c r="K49" s="230">
        <f ca="1">IF(NOT(ISERROR(MATCH(J49,_xlfn.ANCHORARRAY(E60),0))),I62&amp;"Por favor no seleccionar los criterios de impacto",J49)</f>
        <v>0</v>
      </c>
      <c r="L49" s="224"/>
      <c r="M49" s="230"/>
      <c r="N49" s="269"/>
      <c r="O49" s="6">
        <v>2</v>
      </c>
      <c r="P49" s="49"/>
      <c r="Q49" s="51" t="str">
        <f t="shared" si="8"/>
        <v/>
      </c>
      <c r="R49" s="52"/>
      <c r="S49" s="52"/>
      <c r="T49" s="53" t="str">
        <f t="shared" si="9"/>
        <v/>
      </c>
      <c r="U49" s="52"/>
      <c r="V49" s="52"/>
      <c r="W49" s="52"/>
      <c r="X49" s="24" t="str">
        <f>IFERROR(IF(AND(Q48="Probabilidad",Q49="Probabilidad"),(Z48-(+Z48*T49)),IF(Q49="Probabilidad",(I48-(+I48*T49)),IF(Q49="Impacto",Z48,""))),"")</f>
        <v/>
      </c>
      <c r="Y49" s="54" t="str">
        <f t="shared" si="6"/>
        <v/>
      </c>
      <c r="Z49" s="55" t="str">
        <f t="shared" si="10"/>
        <v/>
      </c>
      <c r="AA49" s="54" t="str">
        <f t="shared" si="7"/>
        <v/>
      </c>
      <c r="AB49" s="55" t="str">
        <f>IFERROR(IF(AND(Q48="Impacto",Q49="Impacto"),(AB42-(+AB42*T49)),IF(Q49="Impacto",($M$48-(+$M$48*T49)),IF(Q49="Probabilidad",AB42,""))),"")</f>
        <v/>
      </c>
      <c r="AC49" s="56" t="str">
        <f t="shared" si="11"/>
        <v/>
      </c>
      <c r="AD49" s="57"/>
      <c r="AE49" s="142"/>
      <c r="AF49" s="48"/>
      <c r="AG49" s="59"/>
      <c r="AH49" s="59"/>
      <c r="AI49" s="58"/>
      <c r="AJ49" s="48"/>
      <c r="AK49" s="48"/>
      <c r="AL49" s="48"/>
      <c r="AM49" s="149"/>
      <c r="AN49" s="48"/>
      <c r="AO49" s="48"/>
      <c r="AP49" s="48"/>
      <c r="AQ49" s="48"/>
      <c r="AR49" s="149"/>
      <c r="AS49" s="48"/>
      <c r="AT49" s="48"/>
      <c r="AU49" s="8"/>
      <c r="AV49" s="8"/>
      <c r="AW49" s="8"/>
      <c r="AX49" s="8"/>
      <c r="AY49" s="8"/>
      <c r="AZ49" s="8"/>
      <c r="BA49" s="8"/>
      <c r="BB49" s="8"/>
      <c r="BC49" s="8"/>
      <c r="BD49" s="8"/>
      <c r="BE49" s="8"/>
      <c r="BF49" s="8"/>
      <c r="BG49" s="8"/>
      <c r="BH49" s="8"/>
      <c r="BI49" s="8"/>
      <c r="BJ49" s="8"/>
      <c r="BK49" s="8"/>
      <c r="BL49" s="8"/>
      <c r="BM49" s="8"/>
      <c r="BN49" s="8"/>
      <c r="BO49" s="8"/>
      <c r="BP49" s="8"/>
    </row>
    <row r="50" spans="1:68" ht="151.5" hidden="1" customHeight="1" x14ac:dyDescent="0.3">
      <c r="A50" s="212"/>
      <c r="B50" s="215"/>
      <c r="C50" s="215"/>
      <c r="D50" s="215"/>
      <c r="E50" s="218"/>
      <c r="F50" s="215"/>
      <c r="G50" s="221"/>
      <c r="H50" s="224"/>
      <c r="I50" s="230"/>
      <c r="J50" s="233"/>
      <c r="K50" s="230">
        <f ca="1">IF(NOT(ISERROR(MATCH(J50,_xlfn.ANCHORARRAY(E61),0))),I63&amp;"Por favor no seleccionar los criterios de impacto",J50)</f>
        <v>0</v>
      </c>
      <c r="L50" s="224"/>
      <c r="M50" s="230"/>
      <c r="N50" s="269"/>
      <c r="O50" s="6">
        <v>3</v>
      </c>
      <c r="P50" s="50"/>
      <c r="Q50" s="51" t="str">
        <f t="shared" si="8"/>
        <v/>
      </c>
      <c r="R50" s="52"/>
      <c r="S50" s="52"/>
      <c r="T50" s="53" t="str">
        <f t="shared" si="9"/>
        <v/>
      </c>
      <c r="U50" s="52"/>
      <c r="V50" s="52"/>
      <c r="W50" s="52"/>
      <c r="X50" s="24" t="str">
        <f>IFERROR(IF(AND(Q49="Probabilidad",Q50="Probabilidad"),(Z49-(+Z49*T50)),IF(AND(Q49="Impacto",Q50="Probabilidad"),(Z48-(+Z48*T50)),IF(Q50="Impacto",Z49,""))),"")</f>
        <v/>
      </c>
      <c r="Y50" s="54" t="str">
        <f t="shared" si="6"/>
        <v/>
      </c>
      <c r="Z50" s="55" t="str">
        <f t="shared" si="10"/>
        <v/>
      </c>
      <c r="AA50" s="54" t="str">
        <f t="shared" si="7"/>
        <v/>
      </c>
      <c r="AB50" s="55" t="str">
        <f>IFERROR(IF(AND(Q49="Impacto",Q50="Impacto"),(AB49-(+AB49*T50)),IF(AND(Q49="Probabilidad",Q50="Impacto"),(AB48-(+AB48*T50)),IF(Q50="Probabilidad",AB49,""))),"")</f>
        <v/>
      </c>
      <c r="AC50" s="56" t="str">
        <f t="shared" si="11"/>
        <v/>
      </c>
      <c r="AD50" s="57"/>
      <c r="AE50" s="142"/>
      <c r="AF50" s="48"/>
      <c r="AG50" s="59"/>
      <c r="AH50" s="59"/>
      <c r="AI50" s="58"/>
      <c r="AJ50" s="48"/>
      <c r="AK50" s="48"/>
      <c r="AL50" s="48"/>
      <c r="AM50" s="149"/>
      <c r="AN50" s="48"/>
      <c r="AO50" s="48"/>
      <c r="AP50" s="48"/>
      <c r="AQ50" s="48"/>
      <c r="AR50" s="149"/>
      <c r="AS50" s="48"/>
      <c r="AT50" s="48"/>
      <c r="AU50" s="8"/>
      <c r="AV50" s="8"/>
      <c r="AW50" s="8"/>
      <c r="AX50" s="8"/>
      <c r="AY50" s="8"/>
      <c r="AZ50" s="8"/>
      <c r="BA50" s="8"/>
      <c r="BB50" s="8"/>
      <c r="BC50" s="8"/>
      <c r="BD50" s="8"/>
      <c r="BE50" s="8"/>
      <c r="BF50" s="8"/>
      <c r="BG50" s="8"/>
      <c r="BH50" s="8"/>
      <c r="BI50" s="8"/>
      <c r="BJ50" s="8"/>
      <c r="BK50" s="8"/>
      <c r="BL50" s="8"/>
      <c r="BM50" s="8"/>
      <c r="BN50" s="8"/>
      <c r="BO50" s="8"/>
      <c r="BP50" s="8"/>
    </row>
    <row r="51" spans="1:68" ht="151.5" hidden="1" customHeight="1" x14ac:dyDescent="0.3">
      <c r="A51" s="212"/>
      <c r="B51" s="215"/>
      <c r="C51" s="215"/>
      <c r="D51" s="215"/>
      <c r="E51" s="218"/>
      <c r="F51" s="215"/>
      <c r="G51" s="221"/>
      <c r="H51" s="224"/>
      <c r="I51" s="230"/>
      <c r="J51" s="233"/>
      <c r="K51" s="230">
        <f ca="1">IF(NOT(ISERROR(MATCH(J51,_xlfn.ANCHORARRAY(E62),0))),I64&amp;"Por favor no seleccionar los criterios de impacto",J51)</f>
        <v>0</v>
      </c>
      <c r="L51" s="224"/>
      <c r="M51" s="230"/>
      <c r="N51" s="269"/>
      <c r="O51" s="6">
        <v>4</v>
      </c>
      <c r="P51" s="49"/>
      <c r="Q51" s="51" t="str">
        <f t="shared" si="8"/>
        <v/>
      </c>
      <c r="R51" s="52"/>
      <c r="S51" s="52"/>
      <c r="T51" s="53" t="str">
        <f t="shared" si="9"/>
        <v/>
      </c>
      <c r="U51" s="52"/>
      <c r="V51" s="52"/>
      <c r="W51" s="52"/>
      <c r="X51" s="24" t="str">
        <f>IFERROR(IF(AND(Q50="Probabilidad",Q51="Probabilidad"),(Z50-(+Z50*T51)),IF(AND(Q50="Impacto",Q51="Probabilidad"),(Z49-(+Z49*T51)),IF(Q51="Impacto",Z50,""))),"")</f>
        <v/>
      </c>
      <c r="Y51" s="54" t="str">
        <f t="shared" si="6"/>
        <v/>
      </c>
      <c r="Z51" s="55" t="str">
        <f t="shared" si="10"/>
        <v/>
      </c>
      <c r="AA51" s="54" t="str">
        <f t="shared" si="7"/>
        <v/>
      </c>
      <c r="AB51" s="55" t="str">
        <f>IFERROR(IF(AND(Q50="Impacto",Q51="Impacto"),(AB50-(+AB50*T51)),IF(AND(Q50="Probabilidad",Q51="Impacto"),(AB49-(+AB49*T51)),IF(Q51="Probabilidad",AB50,""))),"")</f>
        <v/>
      </c>
      <c r="AC51" s="56" t="str">
        <f t="shared" si="11"/>
        <v/>
      </c>
      <c r="AD51" s="57"/>
      <c r="AE51" s="142"/>
      <c r="AF51" s="48"/>
      <c r="AG51" s="59"/>
      <c r="AH51" s="59"/>
      <c r="AI51" s="58"/>
      <c r="AJ51" s="48"/>
      <c r="AK51" s="48"/>
      <c r="AL51" s="48"/>
      <c r="AM51" s="149"/>
      <c r="AN51" s="48"/>
      <c r="AO51" s="48"/>
      <c r="AP51" s="48"/>
      <c r="AQ51" s="48"/>
      <c r="AR51" s="149"/>
      <c r="AS51" s="48"/>
      <c r="AT51" s="48"/>
      <c r="AU51" s="8"/>
      <c r="AV51" s="8"/>
      <c r="AW51" s="8"/>
      <c r="AX51" s="8"/>
      <c r="AY51" s="8"/>
      <c r="AZ51" s="8"/>
      <c r="BA51" s="8"/>
      <c r="BB51" s="8"/>
      <c r="BC51" s="8"/>
      <c r="BD51" s="8"/>
      <c r="BE51" s="8"/>
      <c r="BF51" s="8"/>
      <c r="BG51" s="8"/>
      <c r="BH51" s="8"/>
      <c r="BI51" s="8"/>
      <c r="BJ51" s="8"/>
      <c r="BK51" s="8"/>
      <c r="BL51" s="8"/>
      <c r="BM51" s="8"/>
      <c r="BN51" s="8"/>
      <c r="BO51" s="8"/>
      <c r="BP51" s="8"/>
    </row>
    <row r="52" spans="1:68" ht="151.5" hidden="1" customHeight="1" x14ac:dyDescent="0.3">
      <c r="A52" s="212"/>
      <c r="B52" s="215"/>
      <c r="C52" s="215"/>
      <c r="D52" s="215"/>
      <c r="E52" s="218"/>
      <c r="F52" s="215"/>
      <c r="G52" s="221"/>
      <c r="H52" s="224"/>
      <c r="I52" s="230"/>
      <c r="J52" s="233"/>
      <c r="K52" s="230">
        <f ca="1">IF(NOT(ISERROR(MATCH(J52,_xlfn.ANCHORARRAY(E63),0))),I65&amp;"Por favor no seleccionar los criterios de impacto",J52)</f>
        <v>0</v>
      </c>
      <c r="L52" s="224"/>
      <c r="M52" s="230"/>
      <c r="N52" s="269"/>
      <c r="O52" s="6">
        <v>5</v>
      </c>
      <c r="P52" s="49"/>
      <c r="Q52" s="51" t="str">
        <f t="shared" si="8"/>
        <v/>
      </c>
      <c r="R52" s="52"/>
      <c r="S52" s="52"/>
      <c r="T52" s="53" t="str">
        <f t="shared" si="9"/>
        <v/>
      </c>
      <c r="U52" s="52"/>
      <c r="V52" s="52"/>
      <c r="W52" s="52"/>
      <c r="X52" s="24" t="str">
        <f>IFERROR(IF(AND(Q51="Probabilidad",Q52="Probabilidad"),(Z51-(+Z51*T52)),IF(AND(Q51="Impacto",Q52="Probabilidad"),(Z50-(+Z50*T52)),IF(Q52="Impacto",Z51,""))),"")</f>
        <v/>
      </c>
      <c r="Y52" s="54" t="str">
        <f t="shared" si="6"/>
        <v/>
      </c>
      <c r="Z52" s="55" t="str">
        <f t="shared" si="10"/>
        <v/>
      </c>
      <c r="AA52" s="54" t="str">
        <f t="shared" si="7"/>
        <v/>
      </c>
      <c r="AB52" s="55" t="str">
        <f>IFERROR(IF(AND(Q51="Impacto",Q52="Impacto"),(AB51-(+AB51*T52)),IF(AND(Q51="Probabilidad",Q52="Impacto"),(AB50-(+AB50*T52)),IF(Q52="Probabilidad",AB51,""))),"")</f>
        <v/>
      </c>
      <c r="AC52" s="56" t="str">
        <f t="shared" si="11"/>
        <v/>
      </c>
      <c r="AD52" s="57"/>
      <c r="AE52" s="142"/>
      <c r="AF52" s="48"/>
      <c r="AG52" s="59"/>
      <c r="AH52" s="59"/>
      <c r="AI52" s="58"/>
      <c r="AJ52" s="48"/>
      <c r="AK52" s="48"/>
      <c r="AL52" s="48"/>
      <c r="AM52" s="149"/>
      <c r="AN52" s="48"/>
      <c r="AO52" s="48"/>
      <c r="AP52" s="48"/>
      <c r="AQ52" s="48"/>
      <c r="AR52" s="149"/>
      <c r="AS52" s="48"/>
      <c r="AT52" s="48"/>
      <c r="AU52" s="8"/>
      <c r="AV52" s="8"/>
      <c r="AW52" s="8"/>
      <c r="AX52" s="8"/>
      <c r="AY52" s="8"/>
      <c r="AZ52" s="8"/>
      <c r="BA52" s="8"/>
      <c r="BB52" s="8"/>
      <c r="BC52" s="8"/>
      <c r="BD52" s="8"/>
      <c r="BE52" s="8"/>
      <c r="BF52" s="8"/>
      <c r="BG52" s="8"/>
      <c r="BH52" s="8"/>
      <c r="BI52" s="8"/>
      <c r="BJ52" s="8"/>
      <c r="BK52" s="8"/>
      <c r="BL52" s="8"/>
      <c r="BM52" s="8"/>
      <c r="BN52" s="8"/>
      <c r="BO52" s="8"/>
      <c r="BP52" s="8"/>
    </row>
    <row r="53" spans="1:68" ht="151.5" hidden="1" customHeight="1" x14ac:dyDescent="0.3">
      <c r="A53" s="213"/>
      <c r="B53" s="216"/>
      <c r="C53" s="216"/>
      <c r="D53" s="216"/>
      <c r="E53" s="219"/>
      <c r="F53" s="216"/>
      <c r="G53" s="222"/>
      <c r="H53" s="225"/>
      <c r="I53" s="231"/>
      <c r="J53" s="234"/>
      <c r="K53" s="231">
        <f ca="1">IF(NOT(ISERROR(MATCH(J53,_xlfn.ANCHORARRAY(E64),0))),I66&amp;"Por favor no seleccionar los criterios de impacto",J53)</f>
        <v>0</v>
      </c>
      <c r="L53" s="225"/>
      <c r="M53" s="231"/>
      <c r="N53" s="270"/>
      <c r="O53" s="6">
        <v>6</v>
      </c>
      <c r="P53" s="49"/>
      <c r="Q53" s="51" t="str">
        <f t="shared" si="8"/>
        <v/>
      </c>
      <c r="R53" s="52"/>
      <c r="S53" s="52"/>
      <c r="T53" s="53" t="str">
        <f t="shared" si="9"/>
        <v/>
      </c>
      <c r="U53" s="52"/>
      <c r="V53" s="52"/>
      <c r="W53" s="52"/>
      <c r="X53" s="24" t="str">
        <f>IFERROR(IF(AND(Q52="Probabilidad",Q53="Probabilidad"),(Z52-(+Z52*T53)),IF(AND(Q52="Impacto",Q53="Probabilidad"),(Z51-(+Z51*T53)),IF(Q53="Impacto",Z52,""))),"")</f>
        <v/>
      </c>
      <c r="Y53" s="54" t="str">
        <f t="shared" si="6"/>
        <v/>
      </c>
      <c r="Z53" s="55" t="str">
        <f t="shared" si="10"/>
        <v/>
      </c>
      <c r="AA53" s="54" t="str">
        <f t="shared" si="7"/>
        <v/>
      </c>
      <c r="AB53" s="55" t="str">
        <f>IFERROR(IF(AND(Q52="Impacto",Q53="Impacto"),(AB52-(+AB52*T53)),IF(AND(Q52="Probabilidad",Q53="Impacto"),(AB51-(+AB51*T53)),IF(Q53="Probabilidad",AB52,""))),"")</f>
        <v/>
      </c>
      <c r="AC53" s="56" t="str">
        <f t="shared" si="11"/>
        <v/>
      </c>
      <c r="AD53" s="57"/>
      <c r="AE53" s="142"/>
      <c r="AF53" s="48"/>
      <c r="AG53" s="59"/>
      <c r="AH53" s="59"/>
      <c r="AI53" s="58"/>
      <c r="AJ53" s="48"/>
      <c r="AK53" s="48"/>
      <c r="AL53" s="48"/>
      <c r="AM53" s="149"/>
      <c r="AN53" s="48"/>
      <c r="AO53" s="48"/>
      <c r="AP53" s="48"/>
      <c r="AQ53" s="48"/>
      <c r="AR53" s="149"/>
      <c r="AS53" s="48"/>
      <c r="AT53" s="48"/>
      <c r="AU53" s="8"/>
      <c r="AV53" s="8"/>
      <c r="AW53" s="8"/>
      <c r="AX53" s="8"/>
      <c r="AY53" s="8"/>
      <c r="AZ53" s="8"/>
      <c r="BA53" s="8"/>
      <c r="BB53" s="8"/>
      <c r="BC53" s="8"/>
      <c r="BD53" s="8"/>
      <c r="BE53" s="8"/>
      <c r="BF53" s="8"/>
      <c r="BG53" s="8"/>
      <c r="BH53" s="8"/>
      <c r="BI53" s="8"/>
      <c r="BJ53" s="8"/>
      <c r="BK53" s="8"/>
      <c r="BL53" s="8"/>
      <c r="BM53" s="8"/>
      <c r="BN53" s="8"/>
      <c r="BO53" s="8"/>
      <c r="BP53" s="8"/>
    </row>
    <row r="54" spans="1:68" ht="151.5" hidden="1" customHeight="1" x14ac:dyDescent="0.3">
      <c r="A54" s="211">
        <v>8</v>
      </c>
      <c r="B54" s="214"/>
      <c r="C54" s="214"/>
      <c r="D54" s="214"/>
      <c r="E54" s="217"/>
      <c r="F54" s="214"/>
      <c r="G54" s="220"/>
      <c r="H54" s="223" t="str">
        <f>IF(G54&lt;=0,"",IF(G54&lt;=2,"Muy Baja",IF(G54&lt;=24,"Baja",IF(G54&lt;=500,"Media",IF(G54&lt;=5000,"Alta","Muy Alta")))))</f>
        <v/>
      </c>
      <c r="I54" s="229" t="str">
        <f>IF(H54="","",IF(H54="Muy Baja",0.2,IF(H54="Baja",0.4,IF(H54="Media",0.6,IF(H54="Alta",0.8,IF(H54="Muy Alta",1,))))))</f>
        <v/>
      </c>
      <c r="J54" s="232"/>
      <c r="K54" s="229">
        <f ca="1">IF(NOT(ISERROR(MATCH(J54,'Tabla Impacto'!$B$221:$B$223,0))),'Tabla Impacto'!$F$223&amp;"Por favor no seleccionar los criterios de impacto(Afectación Económica o presupuestal y Pérdida Reputacional)",J54)</f>
        <v>0</v>
      </c>
      <c r="L54" s="223" t="str">
        <f ca="1">IF(OR(K54='Tabla Impacto'!$C$11,K54='Tabla Impacto'!$D$11),"Leve",IF(OR(K54='Tabla Impacto'!$C$12,K54='Tabla Impacto'!$D$12),"Menor",IF(OR(K54='Tabla Impacto'!$C$13,K54='Tabla Impacto'!$D$13),"Moderado",IF(OR(K54='Tabla Impacto'!$C$14,K54='Tabla Impacto'!$D$14),"Mayor",IF(OR(K54='Tabla Impacto'!$C$15,K54='Tabla Impacto'!$D$15),"Catastrófico","")))))</f>
        <v/>
      </c>
      <c r="M54" s="229" t="str">
        <f ca="1">IF(L54="","",IF(L54="Leve",0.2,IF(L54="Menor",0.4,IF(L54="Moderado",0.6,IF(L54="Mayor",0.8,IF(L54="Catastrófico",1,))))))</f>
        <v/>
      </c>
      <c r="N54" s="268" t="str">
        <f ca="1">IF(OR(AND(H54="Muy Baja",L54="Leve"),AND(H54="Muy Baja",L54="Menor"),AND(H54="Baja",L54="Leve")),"Bajo",IF(OR(AND(H54="Muy baja",L54="Moderado"),AND(H54="Baja",L54="Menor"),AND(H54="Baja",L54="Moderado"),AND(H54="Media",L54="Leve"),AND(H54="Media",L54="Menor"),AND(H54="Media",L54="Moderado"),AND(H54="Alta",L54="Leve"),AND(H54="Alta",L54="Menor")),"Moderado",IF(OR(AND(H54="Muy Baja",L54="Mayor"),AND(H54="Baja",L54="Mayor"),AND(H54="Media",L54="Mayor"),AND(H54="Alta",L54="Moderado"),AND(H54="Alta",L54="Mayor"),AND(H54="Muy Alta",L54="Leve"),AND(H54="Muy Alta",L54="Menor"),AND(H54="Muy Alta",L54="Moderado"),AND(H54="Muy Alta",L54="Mayor")),"Alto",IF(OR(AND(H54="Muy Baja",L54="Catastrófico"),AND(H54="Baja",L54="Catastrófico"),AND(H54="Media",L54="Catastrófico"),AND(H54="Alta",L54="Catastrófico"),AND(H54="Muy Alta",L54="Catastrófico")),"Extremo",""))))</f>
        <v/>
      </c>
      <c r="O54" s="6">
        <v>1</v>
      </c>
      <c r="P54" s="49"/>
      <c r="Q54" s="51" t="str">
        <f t="shared" si="8"/>
        <v/>
      </c>
      <c r="R54" s="52"/>
      <c r="S54" s="52"/>
      <c r="T54" s="53" t="str">
        <f t="shared" si="9"/>
        <v/>
      </c>
      <c r="U54" s="52"/>
      <c r="V54" s="52"/>
      <c r="W54" s="52"/>
      <c r="X54" s="24" t="str">
        <f>IFERROR(IF(Q54="Probabilidad",(I54-(+I54*T54)),IF(Q54="Impacto",I54,"")),"")</f>
        <v/>
      </c>
      <c r="Y54" s="54" t="str">
        <f>IFERROR(IF(X54="","",IF(X54&lt;=0.2,"Muy Baja",IF(X54&lt;=0.4,"Baja",IF(X54&lt;=0.6,"Media",IF(X54&lt;=0.8,"Alta","Muy Alta"))))),"")</f>
        <v/>
      </c>
      <c r="Z54" s="55" t="str">
        <f t="shared" si="10"/>
        <v/>
      </c>
      <c r="AA54" s="54" t="str">
        <f>IFERROR(IF(AB54="","",IF(AB54&lt;=0.2,"Leve",IF(AB54&lt;=0.4,"Menor",IF(AB54&lt;=0.6,"Moderado",IF(AB54&lt;=0.8,"Mayor","Catastrófico"))))),"")</f>
        <v/>
      </c>
      <c r="AB54" s="55" t="str">
        <f>IFERROR(IF(Q54="Impacto",(M54-(+M54*T54)),IF(Q54="Probabilidad",M54,"")),"")</f>
        <v/>
      </c>
      <c r="AC54" s="56" t="str">
        <f t="shared" si="11"/>
        <v/>
      </c>
      <c r="AD54" s="57"/>
      <c r="AE54" s="142"/>
      <c r="AF54" s="48"/>
      <c r="AG54" s="59"/>
      <c r="AH54" s="59"/>
      <c r="AI54" s="58"/>
      <c r="AJ54" s="48"/>
      <c r="AK54" s="48"/>
      <c r="AL54" s="48"/>
      <c r="AM54" s="149"/>
      <c r="AN54" s="48"/>
      <c r="AO54" s="48"/>
      <c r="AP54" s="48"/>
      <c r="AQ54" s="48"/>
      <c r="AR54" s="149"/>
      <c r="AS54" s="48"/>
      <c r="AT54" s="48"/>
      <c r="AU54" s="8"/>
      <c r="AV54" s="8"/>
      <c r="AW54" s="8"/>
      <c r="AX54" s="8"/>
      <c r="AY54" s="8"/>
      <c r="AZ54" s="8"/>
      <c r="BA54" s="8"/>
      <c r="BB54" s="8"/>
      <c r="BC54" s="8"/>
      <c r="BD54" s="8"/>
      <c r="BE54" s="8"/>
      <c r="BF54" s="8"/>
      <c r="BG54" s="8"/>
      <c r="BH54" s="8"/>
      <c r="BI54" s="8"/>
      <c r="BJ54" s="8"/>
      <c r="BK54" s="8"/>
      <c r="BL54" s="8"/>
      <c r="BM54" s="8"/>
      <c r="BN54" s="8"/>
      <c r="BO54" s="8"/>
      <c r="BP54" s="8"/>
    </row>
    <row r="55" spans="1:68" ht="151.5" hidden="1" customHeight="1" x14ac:dyDescent="0.3">
      <c r="A55" s="212"/>
      <c r="B55" s="215"/>
      <c r="C55" s="215"/>
      <c r="D55" s="215"/>
      <c r="E55" s="218"/>
      <c r="F55" s="215"/>
      <c r="G55" s="221"/>
      <c r="H55" s="224"/>
      <c r="I55" s="230"/>
      <c r="J55" s="233"/>
      <c r="K55" s="230">
        <f ca="1">IF(NOT(ISERROR(MATCH(J55,_xlfn.ANCHORARRAY(E66),0))),I68&amp;"Por favor no seleccionar los criterios de impacto",J55)</f>
        <v>0</v>
      </c>
      <c r="L55" s="224"/>
      <c r="M55" s="230"/>
      <c r="N55" s="269"/>
      <c r="O55" s="6">
        <v>2</v>
      </c>
      <c r="P55" s="49"/>
      <c r="Q55" s="51" t="str">
        <f t="shared" si="8"/>
        <v/>
      </c>
      <c r="R55" s="52"/>
      <c r="S55" s="52"/>
      <c r="T55" s="53" t="str">
        <f t="shared" si="9"/>
        <v/>
      </c>
      <c r="U55" s="52"/>
      <c r="V55" s="52"/>
      <c r="W55" s="52"/>
      <c r="X55" s="24" t="str">
        <f>IFERROR(IF(AND(Q54="Probabilidad",Q55="Probabilidad"),(Z54-(+Z54*T55)),IF(Q55="Probabilidad",(I54-(+I54*T55)),IF(Q55="Impacto",Z54,""))),"")</f>
        <v/>
      </c>
      <c r="Y55" s="54" t="str">
        <f t="shared" si="6"/>
        <v/>
      </c>
      <c r="Z55" s="55" t="str">
        <f t="shared" si="10"/>
        <v/>
      </c>
      <c r="AA55" s="54" t="str">
        <f t="shared" si="7"/>
        <v/>
      </c>
      <c r="AB55" s="55" t="str">
        <f>IFERROR(IF(AND(Q54="Impacto",Q55="Impacto"),(AB48-(+AB48*T55)),IF(Q55="Impacto",($M$54-(+$M$54*T55)),IF(Q55="Probabilidad",AB48,""))),"")</f>
        <v/>
      </c>
      <c r="AC55" s="56" t="str">
        <f t="shared" si="11"/>
        <v/>
      </c>
      <c r="AD55" s="57"/>
      <c r="AE55" s="142"/>
      <c r="AF55" s="48"/>
      <c r="AG55" s="59"/>
      <c r="AH55" s="59"/>
      <c r="AI55" s="58"/>
      <c r="AJ55" s="48"/>
      <c r="AK55" s="48"/>
      <c r="AL55" s="48"/>
      <c r="AM55" s="149"/>
      <c r="AN55" s="48"/>
      <c r="AO55" s="48"/>
      <c r="AP55" s="48"/>
      <c r="AQ55" s="48"/>
      <c r="AR55" s="149"/>
      <c r="AS55" s="48"/>
      <c r="AT55" s="48"/>
      <c r="AU55" s="8"/>
      <c r="AV55" s="8"/>
      <c r="AW55" s="8"/>
      <c r="AX55" s="8"/>
      <c r="AY55" s="8"/>
      <c r="AZ55" s="8"/>
      <c r="BA55" s="8"/>
      <c r="BB55" s="8"/>
      <c r="BC55" s="8"/>
      <c r="BD55" s="8"/>
      <c r="BE55" s="8"/>
      <c r="BF55" s="8"/>
      <c r="BG55" s="8"/>
      <c r="BH55" s="8"/>
      <c r="BI55" s="8"/>
      <c r="BJ55" s="8"/>
      <c r="BK55" s="8"/>
      <c r="BL55" s="8"/>
      <c r="BM55" s="8"/>
      <c r="BN55" s="8"/>
      <c r="BO55" s="8"/>
      <c r="BP55" s="8"/>
    </row>
    <row r="56" spans="1:68" ht="151.5" hidden="1" customHeight="1" x14ac:dyDescent="0.3">
      <c r="A56" s="212"/>
      <c r="B56" s="215"/>
      <c r="C56" s="215"/>
      <c r="D56" s="215"/>
      <c r="E56" s="218"/>
      <c r="F56" s="215"/>
      <c r="G56" s="221"/>
      <c r="H56" s="224"/>
      <c r="I56" s="230"/>
      <c r="J56" s="233"/>
      <c r="K56" s="230">
        <f ca="1">IF(NOT(ISERROR(MATCH(J56,_xlfn.ANCHORARRAY(E67),0))),I69&amp;"Por favor no seleccionar los criterios de impacto",J56)</f>
        <v>0</v>
      </c>
      <c r="L56" s="224"/>
      <c r="M56" s="230"/>
      <c r="N56" s="269"/>
      <c r="O56" s="6">
        <v>3</v>
      </c>
      <c r="P56" s="50"/>
      <c r="Q56" s="51" t="str">
        <f t="shared" si="8"/>
        <v/>
      </c>
      <c r="R56" s="52"/>
      <c r="S56" s="52"/>
      <c r="T56" s="53" t="str">
        <f t="shared" si="9"/>
        <v/>
      </c>
      <c r="U56" s="52"/>
      <c r="V56" s="52"/>
      <c r="W56" s="52"/>
      <c r="X56" s="24" t="str">
        <f>IFERROR(IF(AND(Q55="Probabilidad",Q56="Probabilidad"),(Z55-(+Z55*T56)),IF(AND(Q55="Impacto",Q56="Probabilidad"),(Z54-(+Z54*T56)),IF(Q56="Impacto",Z55,""))),"")</f>
        <v/>
      </c>
      <c r="Y56" s="54" t="str">
        <f t="shared" si="6"/>
        <v/>
      </c>
      <c r="Z56" s="55" t="str">
        <f t="shared" si="10"/>
        <v/>
      </c>
      <c r="AA56" s="54" t="str">
        <f t="shared" si="7"/>
        <v/>
      </c>
      <c r="AB56" s="55" t="str">
        <f>IFERROR(IF(AND(Q55="Impacto",Q56="Impacto"),(AB55-(+AB55*T56)),IF(AND(Q55="Probabilidad",Q56="Impacto"),(AB54-(+AB54*T56)),IF(Q56="Probabilidad",AB55,""))),"")</f>
        <v/>
      </c>
      <c r="AC56" s="56" t="str">
        <f t="shared" si="11"/>
        <v/>
      </c>
      <c r="AD56" s="57"/>
      <c r="AE56" s="142"/>
      <c r="AF56" s="48"/>
      <c r="AG56" s="59"/>
      <c r="AH56" s="59"/>
      <c r="AI56" s="58"/>
      <c r="AJ56" s="48"/>
      <c r="AK56" s="48"/>
      <c r="AL56" s="48"/>
      <c r="AM56" s="149"/>
      <c r="AN56" s="48"/>
      <c r="AO56" s="48"/>
      <c r="AP56" s="48"/>
      <c r="AQ56" s="48"/>
      <c r="AR56" s="149"/>
      <c r="AS56" s="48"/>
      <c r="AT56" s="48"/>
      <c r="AU56" s="8"/>
      <c r="AV56" s="8"/>
      <c r="AW56" s="8"/>
      <c r="AX56" s="8"/>
      <c r="AY56" s="8"/>
      <c r="AZ56" s="8"/>
      <c r="BA56" s="8"/>
      <c r="BB56" s="8"/>
      <c r="BC56" s="8"/>
      <c r="BD56" s="8"/>
      <c r="BE56" s="8"/>
      <c r="BF56" s="8"/>
      <c r="BG56" s="8"/>
      <c r="BH56" s="8"/>
      <c r="BI56" s="8"/>
      <c r="BJ56" s="8"/>
      <c r="BK56" s="8"/>
      <c r="BL56" s="8"/>
      <c r="BM56" s="8"/>
      <c r="BN56" s="8"/>
      <c r="BO56" s="8"/>
      <c r="BP56" s="8"/>
    </row>
    <row r="57" spans="1:68" ht="151.5" hidden="1" customHeight="1" x14ac:dyDescent="0.3">
      <c r="A57" s="212"/>
      <c r="B57" s="215"/>
      <c r="C57" s="215"/>
      <c r="D57" s="215"/>
      <c r="E57" s="218"/>
      <c r="F57" s="215"/>
      <c r="G57" s="221"/>
      <c r="H57" s="224"/>
      <c r="I57" s="230"/>
      <c r="J57" s="233"/>
      <c r="K57" s="230">
        <f ca="1">IF(NOT(ISERROR(MATCH(J57,_xlfn.ANCHORARRAY(E68),0))),I70&amp;"Por favor no seleccionar los criterios de impacto",J57)</f>
        <v>0</v>
      </c>
      <c r="L57" s="224"/>
      <c r="M57" s="230"/>
      <c r="N57" s="269"/>
      <c r="O57" s="6">
        <v>4</v>
      </c>
      <c r="P57" s="49"/>
      <c r="Q57" s="51" t="str">
        <f t="shared" si="8"/>
        <v/>
      </c>
      <c r="R57" s="52"/>
      <c r="S57" s="52"/>
      <c r="T57" s="53" t="str">
        <f t="shared" si="9"/>
        <v/>
      </c>
      <c r="U57" s="52"/>
      <c r="V57" s="52"/>
      <c r="W57" s="52"/>
      <c r="X57" s="24" t="str">
        <f>IFERROR(IF(AND(Q56="Probabilidad",Q57="Probabilidad"),(Z56-(+Z56*T57)),IF(AND(Q56="Impacto",Q57="Probabilidad"),(Z55-(+Z55*T57)),IF(Q57="Impacto",Z56,""))),"")</f>
        <v/>
      </c>
      <c r="Y57" s="54" t="str">
        <f t="shared" si="6"/>
        <v/>
      </c>
      <c r="Z57" s="55" t="str">
        <f t="shared" si="10"/>
        <v/>
      </c>
      <c r="AA57" s="54" t="str">
        <f t="shared" si="7"/>
        <v/>
      </c>
      <c r="AB57" s="55" t="str">
        <f>IFERROR(IF(AND(Q56="Impacto",Q57="Impacto"),(AB56-(+AB56*T57)),IF(AND(Q56="Probabilidad",Q57="Impacto"),(AB55-(+AB55*T57)),IF(Q57="Probabilidad",AB56,""))),"")</f>
        <v/>
      </c>
      <c r="AC57" s="56" t="str">
        <f t="shared" si="11"/>
        <v/>
      </c>
      <c r="AD57" s="57"/>
      <c r="AE57" s="142"/>
      <c r="AF57" s="48"/>
      <c r="AG57" s="59"/>
      <c r="AH57" s="59"/>
      <c r="AI57" s="58"/>
      <c r="AJ57" s="48"/>
      <c r="AK57" s="48"/>
      <c r="AL57" s="48"/>
      <c r="AM57" s="149"/>
      <c r="AN57" s="48"/>
      <c r="AO57" s="48"/>
      <c r="AP57" s="48"/>
      <c r="AQ57" s="48"/>
      <c r="AR57" s="149"/>
      <c r="AS57" s="48"/>
      <c r="AT57" s="48"/>
      <c r="AU57" s="8"/>
      <c r="AV57" s="8"/>
      <c r="AW57" s="8"/>
      <c r="AX57" s="8"/>
      <c r="AY57" s="8"/>
      <c r="AZ57" s="8"/>
      <c r="BA57" s="8"/>
      <c r="BB57" s="8"/>
      <c r="BC57" s="8"/>
      <c r="BD57" s="8"/>
      <c r="BE57" s="8"/>
      <c r="BF57" s="8"/>
      <c r="BG57" s="8"/>
      <c r="BH57" s="8"/>
      <c r="BI57" s="8"/>
      <c r="BJ57" s="8"/>
      <c r="BK57" s="8"/>
      <c r="BL57" s="8"/>
      <c r="BM57" s="8"/>
      <c r="BN57" s="8"/>
      <c r="BO57" s="8"/>
      <c r="BP57" s="8"/>
    </row>
    <row r="58" spans="1:68" ht="151.5" hidden="1" customHeight="1" x14ac:dyDescent="0.3">
      <c r="A58" s="212"/>
      <c r="B58" s="215"/>
      <c r="C58" s="215"/>
      <c r="D58" s="215"/>
      <c r="E58" s="218"/>
      <c r="F58" s="215"/>
      <c r="G58" s="221"/>
      <c r="H58" s="224"/>
      <c r="I58" s="230"/>
      <c r="J58" s="233"/>
      <c r="K58" s="230">
        <f ca="1">IF(NOT(ISERROR(MATCH(J58,_xlfn.ANCHORARRAY(E69),0))),I71&amp;"Por favor no seleccionar los criterios de impacto",J58)</f>
        <v>0</v>
      </c>
      <c r="L58" s="224"/>
      <c r="M58" s="230"/>
      <c r="N58" s="269"/>
      <c r="O58" s="6">
        <v>5</v>
      </c>
      <c r="P58" s="49"/>
      <c r="Q58" s="51" t="str">
        <f t="shared" si="8"/>
        <v/>
      </c>
      <c r="R58" s="52"/>
      <c r="S58" s="52"/>
      <c r="T58" s="53" t="str">
        <f t="shared" si="9"/>
        <v/>
      </c>
      <c r="U58" s="52"/>
      <c r="V58" s="52"/>
      <c r="W58" s="52"/>
      <c r="X58" s="24" t="str">
        <f>IFERROR(IF(AND(Q57="Probabilidad",Q58="Probabilidad"),(Z57-(+Z57*T58)),IF(AND(Q57="Impacto",Q58="Probabilidad"),(Z56-(+Z56*T58)),IF(Q58="Impacto",Z57,""))),"")</f>
        <v/>
      </c>
      <c r="Y58" s="54" t="str">
        <f t="shared" si="6"/>
        <v/>
      </c>
      <c r="Z58" s="55" t="str">
        <f t="shared" si="10"/>
        <v/>
      </c>
      <c r="AA58" s="54" t="str">
        <f t="shared" si="7"/>
        <v/>
      </c>
      <c r="AB58" s="55" t="str">
        <f>IFERROR(IF(AND(Q57="Impacto",Q58="Impacto"),(AB57-(+AB57*T58)),IF(AND(Q57="Probabilidad",Q58="Impacto"),(AB56-(+AB56*T58)),IF(Q58="Probabilidad",AB57,""))),"")</f>
        <v/>
      </c>
      <c r="AC58" s="56" t="str">
        <f t="shared" si="11"/>
        <v/>
      </c>
      <c r="AD58" s="57"/>
      <c r="AE58" s="142"/>
      <c r="AF58" s="48"/>
      <c r="AG58" s="59"/>
      <c r="AH58" s="59"/>
      <c r="AI58" s="58"/>
      <c r="AJ58" s="48"/>
      <c r="AK58" s="48"/>
      <c r="AL58" s="48"/>
      <c r="AM58" s="149"/>
      <c r="AN58" s="48"/>
      <c r="AO58" s="48"/>
      <c r="AP58" s="48"/>
      <c r="AQ58" s="48"/>
      <c r="AR58" s="149"/>
      <c r="AS58" s="48"/>
      <c r="AT58" s="48"/>
      <c r="AU58" s="8"/>
      <c r="AV58" s="8"/>
      <c r="AW58" s="8"/>
      <c r="AX58" s="8"/>
      <c r="AY58" s="8"/>
      <c r="AZ58" s="8"/>
      <c r="BA58" s="8"/>
      <c r="BB58" s="8"/>
      <c r="BC58" s="8"/>
      <c r="BD58" s="8"/>
      <c r="BE58" s="8"/>
      <c r="BF58" s="8"/>
      <c r="BG58" s="8"/>
      <c r="BH58" s="8"/>
      <c r="BI58" s="8"/>
      <c r="BJ58" s="8"/>
      <c r="BK58" s="8"/>
      <c r="BL58" s="8"/>
      <c r="BM58" s="8"/>
      <c r="BN58" s="8"/>
      <c r="BO58" s="8"/>
      <c r="BP58" s="8"/>
    </row>
    <row r="59" spans="1:68" ht="151.5" hidden="1" customHeight="1" x14ac:dyDescent="0.3">
      <c r="A59" s="213"/>
      <c r="B59" s="216"/>
      <c r="C59" s="216"/>
      <c r="D59" s="216"/>
      <c r="E59" s="219"/>
      <c r="F59" s="216"/>
      <c r="G59" s="222"/>
      <c r="H59" s="225"/>
      <c r="I59" s="231"/>
      <c r="J59" s="234"/>
      <c r="K59" s="231">
        <f ca="1">IF(NOT(ISERROR(MATCH(J59,_xlfn.ANCHORARRAY(E70),0))),I72&amp;"Por favor no seleccionar los criterios de impacto",J59)</f>
        <v>0</v>
      </c>
      <c r="L59" s="225"/>
      <c r="M59" s="231"/>
      <c r="N59" s="270"/>
      <c r="O59" s="6">
        <v>6</v>
      </c>
      <c r="P59" s="49"/>
      <c r="Q59" s="51" t="str">
        <f t="shared" si="8"/>
        <v/>
      </c>
      <c r="R59" s="52"/>
      <c r="S59" s="52"/>
      <c r="T59" s="53" t="str">
        <f t="shared" si="9"/>
        <v/>
      </c>
      <c r="U59" s="52"/>
      <c r="V59" s="52"/>
      <c r="W59" s="52"/>
      <c r="X59" s="24" t="str">
        <f>IFERROR(IF(AND(Q58="Probabilidad",Q59="Probabilidad"),(Z58-(+Z58*T59)),IF(AND(Q58="Impacto",Q59="Probabilidad"),(Z57-(+Z57*T59)),IF(Q59="Impacto",Z58,""))),"")</f>
        <v/>
      </c>
      <c r="Y59" s="54" t="str">
        <f t="shared" si="6"/>
        <v/>
      </c>
      <c r="Z59" s="55" t="str">
        <f t="shared" si="10"/>
        <v/>
      </c>
      <c r="AA59" s="54" t="str">
        <f t="shared" si="7"/>
        <v/>
      </c>
      <c r="AB59" s="55" t="str">
        <f>IFERROR(IF(AND(Q58="Impacto",Q59="Impacto"),(AB58-(+AB58*T59)),IF(AND(Q58="Probabilidad",Q59="Impacto"),(AB57-(+AB57*T59)),IF(Q59="Probabilidad",AB58,""))),"")</f>
        <v/>
      </c>
      <c r="AC59" s="56" t="str">
        <f t="shared" si="11"/>
        <v/>
      </c>
      <c r="AD59" s="57"/>
      <c r="AE59" s="142"/>
      <c r="AF59" s="48"/>
      <c r="AG59" s="59"/>
      <c r="AH59" s="59"/>
      <c r="AI59" s="58"/>
      <c r="AJ59" s="48"/>
      <c r="AK59" s="48"/>
      <c r="AL59" s="48"/>
      <c r="AM59" s="149"/>
      <c r="AN59" s="48"/>
      <c r="AO59" s="48"/>
      <c r="AP59" s="48"/>
      <c r="AQ59" s="48"/>
      <c r="AR59" s="149"/>
      <c r="AS59" s="48"/>
      <c r="AT59" s="48"/>
      <c r="AU59" s="8"/>
      <c r="AV59" s="8"/>
      <c r="AW59" s="8"/>
      <c r="AX59" s="8"/>
      <c r="AY59" s="8"/>
      <c r="AZ59" s="8"/>
      <c r="BA59" s="8"/>
      <c r="BB59" s="8"/>
      <c r="BC59" s="8"/>
      <c r="BD59" s="8"/>
      <c r="BE59" s="8"/>
      <c r="BF59" s="8"/>
      <c r="BG59" s="8"/>
      <c r="BH59" s="8"/>
      <c r="BI59" s="8"/>
      <c r="BJ59" s="8"/>
      <c r="BK59" s="8"/>
      <c r="BL59" s="8"/>
      <c r="BM59" s="8"/>
      <c r="BN59" s="8"/>
      <c r="BO59" s="8"/>
      <c r="BP59" s="8"/>
    </row>
    <row r="60" spans="1:68" ht="151.5" hidden="1" customHeight="1" x14ac:dyDescent="0.3">
      <c r="A60" s="211">
        <v>9</v>
      </c>
      <c r="B60" s="214"/>
      <c r="C60" s="214"/>
      <c r="D60" s="214"/>
      <c r="E60" s="217"/>
      <c r="F60" s="214"/>
      <c r="G60" s="220"/>
      <c r="H60" s="223" t="str">
        <f>IF(G60&lt;=0,"",IF(G60&lt;=2,"Muy Baja",IF(G60&lt;=24,"Baja",IF(G60&lt;=500,"Media",IF(G60&lt;=5000,"Alta","Muy Alta")))))</f>
        <v/>
      </c>
      <c r="I60" s="229" t="str">
        <f>IF(H60="","",IF(H60="Muy Baja",0.2,IF(H60="Baja",0.4,IF(H60="Media",0.6,IF(H60="Alta",0.8,IF(H60="Muy Alta",1,))))))</f>
        <v/>
      </c>
      <c r="J60" s="232"/>
      <c r="K60" s="229">
        <f ca="1">IF(NOT(ISERROR(MATCH(J60,'Tabla Impacto'!$B$221:$B$223,0))),'Tabla Impacto'!$F$223&amp;"Por favor no seleccionar los criterios de impacto(Afectación Económica o presupuestal y Pérdida Reputacional)",J60)</f>
        <v>0</v>
      </c>
      <c r="L60" s="223" t="str">
        <f ca="1">IF(OR(K60='Tabla Impacto'!$C$11,K60='Tabla Impacto'!$D$11),"Leve",IF(OR(K60='Tabla Impacto'!$C$12,K60='Tabla Impacto'!$D$12),"Menor",IF(OR(K60='Tabla Impacto'!$C$13,K60='Tabla Impacto'!$D$13),"Moderado",IF(OR(K60='Tabla Impacto'!$C$14,K60='Tabla Impacto'!$D$14),"Mayor",IF(OR(K60='Tabla Impacto'!$C$15,K60='Tabla Impacto'!$D$15),"Catastrófico","")))))</f>
        <v/>
      </c>
      <c r="M60" s="229" t="str">
        <f ca="1">IF(L60="","",IF(L60="Leve",0.2,IF(L60="Menor",0.4,IF(L60="Moderado",0.6,IF(L60="Mayor",0.8,IF(L60="Catastrófico",1,))))))</f>
        <v/>
      </c>
      <c r="N60" s="268" t="str">
        <f ca="1">IF(OR(AND(H60="Muy Baja",L60="Leve"),AND(H60="Muy Baja",L60="Menor"),AND(H60="Baja",L60="Leve")),"Bajo",IF(OR(AND(H60="Muy baja",L60="Moderado"),AND(H60="Baja",L60="Menor"),AND(H60="Baja",L60="Moderado"),AND(H60="Media",L60="Leve"),AND(H60="Media",L60="Menor"),AND(H60="Media",L60="Moderado"),AND(H60="Alta",L60="Leve"),AND(H60="Alta",L60="Menor")),"Moderado",IF(OR(AND(H60="Muy Baja",L60="Mayor"),AND(H60="Baja",L60="Mayor"),AND(H60="Media",L60="Mayor"),AND(H60="Alta",L60="Moderado"),AND(H60="Alta",L60="Mayor"),AND(H60="Muy Alta",L60="Leve"),AND(H60="Muy Alta",L60="Menor"),AND(H60="Muy Alta",L60="Moderado"),AND(H60="Muy Alta",L60="Mayor")),"Alto",IF(OR(AND(H60="Muy Baja",L60="Catastrófico"),AND(H60="Baja",L60="Catastrófico"),AND(H60="Media",L60="Catastrófico"),AND(H60="Alta",L60="Catastrófico"),AND(H60="Muy Alta",L60="Catastrófico")),"Extremo",""))))</f>
        <v/>
      </c>
      <c r="O60" s="6">
        <v>1</v>
      </c>
      <c r="P60" s="49"/>
      <c r="Q60" s="51" t="str">
        <f t="shared" si="8"/>
        <v/>
      </c>
      <c r="R60" s="52"/>
      <c r="S60" s="52"/>
      <c r="T60" s="53" t="str">
        <f t="shared" si="9"/>
        <v/>
      </c>
      <c r="U60" s="52"/>
      <c r="V60" s="52"/>
      <c r="W60" s="52"/>
      <c r="X60" s="24" t="str">
        <f>IFERROR(IF(Q60="Probabilidad",(I60-(+I60*T60)),IF(Q60="Impacto",I60,"")),"")</f>
        <v/>
      </c>
      <c r="Y60" s="54" t="str">
        <f>IFERROR(IF(X60="","",IF(X60&lt;=0.2,"Muy Baja",IF(X60&lt;=0.4,"Baja",IF(X60&lt;=0.6,"Media",IF(X60&lt;=0.8,"Alta","Muy Alta"))))),"")</f>
        <v/>
      </c>
      <c r="Z60" s="55" t="str">
        <f t="shared" si="10"/>
        <v/>
      </c>
      <c r="AA60" s="54" t="str">
        <f>IFERROR(IF(AB60="","",IF(AB60&lt;=0.2,"Leve",IF(AB60&lt;=0.4,"Menor",IF(AB60&lt;=0.6,"Moderado",IF(AB60&lt;=0.8,"Mayor","Catastrófico"))))),"")</f>
        <v/>
      </c>
      <c r="AB60" s="55" t="str">
        <f>IFERROR(IF(Q60="Impacto",(M60-(+M60*T60)),IF(Q60="Probabilidad",M60,"")),"")</f>
        <v/>
      </c>
      <c r="AC60" s="56" t="str">
        <f t="shared" si="11"/>
        <v/>
      </c>
      <c r="AD60" s="57"/>
      <c r="AE60" s="142"/>
      <c r="AF60" s="48"/>
      <c r="AG60" s="59"/>
      <c r="AH60" s="59"/>
      <c r="AI60" s="58"/>
      <c r="AJ60" s="48"/>
      <c r="AK60" s="48"/>
      <c r="AL60" s="48"/>
      <c r="AM60" s="149"/>
      <c r="AN60" s="48"/>
      <c r="AO60" s="48"/>
      <c r="AP60" s="48"/>
      <c r="AQ60" s="48"/>
      <c r="AR60" s="149"/>
      <c r="AS60" s="48"/>
      <c r="AT60" s="48"/>
      <c r="AU60" s="8"/>
      <c r="AV60" s="8"/>
      <c r="AW60" s="8"/>
      <c r="AX60" s="8"/>
      <c r="AY60" s="8"/>
      <c r="AZ60" s="8"/>
      <c r="BA60" s="8"/>
      <c r="BB60" s="8"/>
      <c r="BC60" s="8"/>
      <c r="BD60" s="8"/>
      <c r="BE60" s="8"/>
      <c r="BF60" s="8"/>
      <c r="BG60" s="8"/>
      <c r="BH60" s="8"/>
      <c r="BI60" s="8"/>
      <c r="BJ60" s="8"/>
      <c r="BK60" s="8"/>
      <c r="BL60" s="8"/>
      <c r="BM60" s="8"/>
      <c r="BN60" s="8"/>
      <c r="BO60" s="8"/>
      <c r="BP60" s="8"/>
    </row>
    <row r="61" spans="1:68" ht="151.5" hidden="1" customHeight="1" x14ac:dyDescent="0.3">
      <c r="A61" s="212"/>
      <c r="B61" s="215"/>
      <c r="C61" s="215"/>
      <c r="D61" s="215"/>
      <c r="E61" s="218"/>
      <c r="F61" s="215"/>
      <c r="G61" s="221"/>
      <c r="H61" s="224"/>
      <c r="I61" s="230"/>
      <c r="J61" s="233"/>
      <c r="K61" s="230">
        <f ca="1">IF(NOT(ISERROR(MATCH(J61,_xlfn.ANCHORARRAY(E72),0))),I74&amp;"Por favor no seleccionar los criterios de impacto",J61)</f>
        <v>0</v>
      </c>
      <c r="L61" s="224"/>
      <c r="M61" s="230"/>
      <c r="N61" s="269"/>
      <c r="O61" s="6">
        <v>2</v>
      </c>
      <c r="P61" s="49"/>
      <c r="Q61" s="51" t="str">
        <f t="shared" si="8"/>
        <v/>
      </c>
      <c r="R61" s="52"/>
      <c r="S61" s="52"/>
      <c r="T61" s="53" t="str">
        <f t="shared" si="9"/>
        <v/>
      </c>
      <c r="U61" s="52"/>
      <c r="V61" s="52"/>
      <c r="W61" s="52"/>
      <c r="X61" s="24" t="str">
        <f>IFERROR(IF(AND(Q60="Probabilidad",Q61="Probabilidad"),(Z60-(+Z60*T61)),IF(Q61="Probabilidad",(I60-(+I60*T61)),IF(Q61="Impacto",Z60,""))),"")</f>
        <v/>
      </c>
      <c r="Y61" s="54" t="str">
        <f t="shared" si="6"/>
        <v/>
      </c>
      <c r="Z61" s="55" t="str">
        <f t="shared" si="10"/>
        <v/>
      </c>
      <c r="AA61" s="54" t="str">
        <f t="shared" si="7"/>
        <v/>
      </c>
      <c r="AB61" s="55" t="str">
        <f>IFERROR(IF(AND(Q60="Impacto",Q61="Impacto"),(AB54-(+AB54*T61)),IF(Q61="Impacto",($M$60-(+$M$60*T61)),IF(Q61="Probabilidad",AB54,""))),"")</f>
        <v/>
      </c>
      <c r="AC61" s="56" t="str">
        <f t="shared" si="11"/>
        <v/>
      </c>
      <c r="AD61" s="57"/>
      <c r="AE61" s="142"/>
      <c r="AF61" s="48"/>
      <c r="AG61" s="59"/>
      <c r="AH61" s="59"/>
      <c r="AI61" s="58"/>
      <c r="AJ61" s="48"/>
      <c r="AK61" s="48"/>
      <c r="AL61" s="48"/>
      <c r="AM61" s="149"/>
      <c r="AN61" s="48"/>
      <c r="AO61" s="48"/>
      <c r="AP61" s="48"/>
      <c r="AQ61" s="48"/>
      <c r="AR61" s="149"/>
      <c r="AS61" s="48"/>
      <c r="AT61" s="48"/>
      <c r="AU61" s="8"/>
      <c r="AV61" s="8"/>
      <c r="AW61" s="8"/>
      <c r="AX61" s="8"/>
      <c r="AY61" s="8"/>
      <c r="AZ61" s="8"/>
      <c r="BA61" s="8"/>
      <c r="BB61" s="8"/>
      <c r="BC61" s="8"/>
      <c r="BD61" s="8"/>
      <c r="BE61" s="8"/>
      <c r="BF61" s="8"/>
      <c r="BG61" s="8"/>
      <c r="BH61" s="8"/>
      <c r="BI61" s="8"/>
      <c r="BJ61" s="8"/>
      <c r="BK61" s="8"/>
      <c r="BL61" s="8"/>
      <c r="BM61" s="8"/>
      <c r="BN61" s="8"/>
      <c r="BO61" s="8"/>
      <c r="BP61" s="8"/>
    </row>
    <row r="62" spans="1:68" ht="151.5" hidden="1" customHeight="1" x14ac:dyDescent="0.3">
      <c r="A62" s="212"/>
      <c r="B62" s="215"/>
      <c r="C62" s="215"/>
      <c r="D62" s="215"/>
      <c r="E62" s="218"/>
      <c r="F62" s="215"/>
      <c r="G62" s="221"/>
      <c r="H62" s="224"/>
      <c r="I62" s="230"/>
      <c r="J62" s="233"/>
      <c r="K62" s="230">
        <f ca="1">IF(NOT(ISERROR(MATCH(J62,_xlfn.ANCHORARRAY(E73),0))),I75&amp;"Por favor no seleccionar los criterios de impacto",J62)</f>
        <v>0</v>
      </c>
      <c r="L62" s="224"/>
      <c r="M62" s="230"/>
      <c r="N62" s="269"/>
      <c r="O62" s="6">
        <v>3</v>
      </c>
      <c r="P62" s="50"/>
      <c r="Q62" s="51" t="str">
        <f t="shared" si="8"/>
        <v/>
      </c>
      <c r="R62" s="52"/>
      <c r="S62" s="52"/>
      <c r="T62" s="53" t="str">
        <f t="shared" si="9"/>
        <v/>
      </c>
      <c r="U62" s="52"/>
      <c r="V62" s="52"/>
      <c r="W62" s="52"/>
      <c r="X62" s="24" t="str">
        <f>IFERROR(IF(AND(Q61="Probabilidad",Q62="Probabilidad"),(Z61-(+Z61*T62)),IF(AND(Q61="Impacto",Q62="Probabilidad"),(Z60-(+Z60*T62)),IF(Q62="Impacto",Z61,""))),"")</f>
        <v/>
      </c>
      <c r="Y62" s="54" t="str">
        <f t="shared" si="6"/>
        <v/>
      </c>
      <c r="Z62" s="55" t="str">
        <f t="shared" si="10"/>
        <v/>
      </c>
      <c r="AA62" s="54" t="str">
        <f t="shared" si="7"/>
        <v/>
      </c>
      <c r="AB62" s="55" t="str">
        <f>IFERROR(IF(AND(Q61="Impacto",Q62="Impacto"),(AB61-(+AB61*T62)),IF(AND(Q61="Probabilidad",Q62="Impacto"),(AB60-(+AB60*T62)),IF(Q62="Probabilidad",AB61,""))),"")</f>
        <v/>
      </c>
      <c r="AC62" s="56" t="str">
        <f t="shared" si="11"/>
        <v/>
      </c>
      <c r="AD62" s="57"/>
      <c r="AE62" s="142"/>
      <c r="AF62" s="48"/>
      <c r="AG62" s="59"/>
      <c r="AH62" s="59"/>
      <c r="AI62" s="58"/>
      <c r="AJ62" s="48"/>
      <c r="AK62" s="48"/>
      <c r="AL62" s="48"/>
      <c r="AM62" s="149"/>
      <c r="AN62" s="48"/>
      <c r="AO62" s="48"/>
      <c r="AP62" s="48"/>
      <c r="AQ62" s="48"/>
      <c r="AR62" s="149"/>
      <c r="AS62" s="48"/>
      <c r="AT62" s="48"/>
      <c r="AU62" s="8"/>
      <c r="AV62" s="8"/>
      <c r="AW62" s="8"/>
      <c r="AX62" s="8"/>
      <c r="AY62" s="8"/>
      <c r="AZ62" s="8"/>
      <c r="BA62" s="8"/>
      <c r="BB62" s="8"/>
      <c r="BC62" s="8"/>
      <c r="BD62" s="8"/>
      <c r="BE62" s="8"/>
      <c r="BF62" s="8"/>
      <c r="BG62" s="8"/>
      <c r="BH62" s="8"/>
      <c r="BI62" s="8"/>
      <c r="BJ62" s="8"/>
      <c r="BK62" s="8"/>
      <c r="BL62" s="8"/>
      <c r="BM62" s="8"/>
      <c r="BN62" s="8"/>
      <c r="BO62" s="8"/>
      <c r="BP62" s="8"/>
    </row>
    <row r="63" spans="1:68" ht="151.5" hidden="1" customHeight="1" x14ac:dyDescent="0.3">
      <c r="A63" s="212"/>
      <c r="B63" s="215"/>
      <c r="C63" s="215"/>
      <c r="D63" s="215"/>
      <c r="E63" s="218"/>
      <c r="F63" s="215"/>
      <c r="G63" s="221"/>
      <c r="H63" s="224"/>
      <c r="I63" s="230"/>
      <c r="J63" s="233"/>
      <c r="K63" s="230">
        <f ca="1">IF(NOT(ISERROR(MATCH(J63,_xlfn.ANCHORARRAY(E74),0))),I76&amp;"Por favor no seleccionar los criterios de impacto",J63)</f>
        <v>0</v>
      </c>
      <c r="L63" s="224"/>
      <c r="M63" s="230"/>
      <c r="N63" s="269"/>
      <c r="O63" s="6">
        <v>4</v>
      </c>
      <c r="P63" s="49"/>
      <c r="Q63" s="51" t="str">
        <f t="shared" si="8"/>
        <v/>
      </c>
      <c r="R63" s="52"/>
      <c r="S63" s="52"/>
      <c r="T63" s="53" t="str">
        <f t="shared" si="9"/>
        <v/>
      </c>
      <c r="U63" s="52"/>
      <c r="V63" s="52"/>
      <c r="W63" s="52"/>
      <c r="X63" s="24" t="str">
        <f>IFERROR(IF(AND(Q62="Probabilidad",Q63="Probabilidad"),(Z62-(+Z62*T63)),IF(AND(Q62="Impacto",Q63="Probabilidad"),(Z61-(+Z61*T63)),IF(Q63="Impacto",Z62,""))),"")</f>
        <v/>
      </c>
      <c r="Y63" s="54" t="str">
        <f t="shared" si="6"/>
        <v/>
      </c>
      <c r="Z63" s="55" t="str">
        <f t="shared" si="10"/>
        <v/>
      </c>
      <c r="AA63" s="54" t="str">
        <f t="shared" si="7"/>
        <v/>
      </c>
      <c r="AB63" s="55" t="str">
        <f>IFERROR(IF(AND(Q62="Impacto",Q63="Impacto"),(AB62-(+AB62*T63)),IF(AND(Q62="Probabilidad",Q63="Impacto"),(AB61-(+AB61*T63)),IF(Q63="Probabilidad",AB62,""))),"")</f>
        <v/>
      </c>
      <c r="AC63" s="56" t="str">
        <f t="shared" si="11"/>
        <v/>
      </c>
      <c r="AD63" s="57"/>
      <c r="AE63" s="142"/>
      <c r="AF63" s="48"/>
      <c r="AG63" s="59"/>
      <c r="AH63" s="59"/>
      <c r="AI63" s="58"/>
      <c r="AJ63" s="48"/>
      <c r="AK63" s="48"/>
      <c r="AL63" s="48"/>
      <c r="AM63" s="149"/>
      <c r="AN63" s="48"/>
      <c r="AO63" s="48"/>
      <c r="AP63" s="48"/>
      <c r="AQ63" s="48"/>
      <c r="AR63" s="149"/>
      <c r="AS63" s="48"/>
      <c r="AT63" s="48"/>
      <c r="AU63" s="8"/>
      <c r="AV63" s="8"/>
      <c r="AW63" s="8"/>
      <c r="AX63" s="8"/>
      <c r="AY63" s="8"/>
      <c r="AZ63" s="8"/>
      <c r="BA63" s="8"/>
      <c r="BB63" s="8"/>
      <c r="BC63" s="8"/>
      <c r="BD63" s="8"/>
      <c r="BE63" s="8"/>
      <c r="BF63" s="8"/>
      <c r="BG63" s="8"/>
      <c r="BH63" s="8"/>
      <c r="BI63" s="8"/>
      <c r="BJ63" s="8"/>
      <c r="BK63" s="8"/>
      <c r="BL63" s="8"/>
      <c r="BM63" s="8"/>
      <c r="BN63" s="8"/>
      <c r="BO63" s="8"/>
      <c r="BP63" s="8"/>
    </row>
    <row r="64" spans="1:68" ht="151.5" hidden="1" customHeight="1" x14ac:dyDescent="0.3">
      <c r="A64" s="212"/>
      <c r="B64" s="215"/>
      <c r="C64" s="215"/>
      <c r="D64" s="215"/>
      <c r="E64" s="218"/>
      <c r="F64" s="215"/>
      <c r="G64" s="221"/>
      <c r="H64" s="224"/>
      <c r="I64" s="230"/>
      <c r="J64" s="233"/>
      <c r="K64" s="230">
        <f ca="1">IF(NOT(ISERROR(MATCH(J64,_xlfn.ANCHORARRAY(E75),0))),I78&amp;"Por favor no seleccionar los criterios de impacto",J64)</f>
        <v>0</v>
      </c>
      <c r="L64" s="224"/>
      <c r="M64" s="230"/>
      <c r="N64" s="269"/>
      <c r="O64" s="6">
        <v>5</v>
      </c>
      <c r="P64" s="49"/>
      <c r="Q64" s="51" t="str">
        <f t="shared" si="8"/>
        <v/>
      </c>
      <c r="R64" s="52"/>
      <c r="S64" s="52"/>
      <c r="T64" s="53" t="str">
        <f t="shared" si="9"/>
        <v/>
      </c>
      <c r="U64" s="52"/>
      <c r="V64" s="52"/>
      <c r="W64" s="52"/>
      <c r="X64" s="24" t="str">
        <f>IFERROR(IF(AND(Q63="Probabilidad",Q64="Probabilidad"),(Z63-(+Z63*T64)),IF(AND(Q63="Impacto",Q64="Probabilidad"),(Z62-(+Z62*T64)),IF(Q64="Impacto",Z63,""))),"")</f>
        <v/>
      </c>
      <c r="Y64" s="54" t="str">
        <f t="shared" si="6"/>
        <v/>
      </c>
      <c r="Z64" s="55" t="str">
        <f t="shared" si="10"/>
        <v/>
      </c>
      <c r="AA64" s="54" t="str">
        <f t="shared" si="7"/>
        <v/>
      </c>
      <c r="AB64" s="55" t="str">
        <f>IFERROR(IF(AND(Q63="Impacto",Q64="Impacto"),(AB63-(+AB63*T64)),IF(AND(Q63="Probabilidad",Q64="Impacto"),(AB62-(+AB62*T64)),IF(Q64="Probabilidad",AB63,""))),"")</f>
        <v/>
      </c>
      <c r="AC64" s="56" t="str">
        <f t="shared" si="11"/>
        <v/>
      </c>
      <c r="AD64" s="57"/>
      <c r="AE64" s="142"/>
      <c r="AF64" s="48"/>
      <c r="AG64" s="59"/>
      <c r="AH64" s="59"/>
      <c r="AI64" s="58"/>
      <c r="AJ64" s="48"/>
      <c r="AK64" s="48"/>
      <c r="AL64" s="48"/>
      <c r="AM64" s="149"/>
      <c r="AN64" s="48"/>
      <c r="AO64" s="48"/>
      <c r="AP64" s="48"/>
      <c r="AQ64" s="48"/>
      <c r="AR64" s="149"/>
      <c r="AS64" s="48"/>
      <c r="AT64" s="48"/>
      <c r="AU64" s="8"/>
      <c r="AV64" s="8"/>
      <c r="AW64" s="8"/>
      <c r="AX64" s="8"/>
      <c r="AY64" s="8"/>
      <c r="AZ64" s="8"/>
      <c r="BA64" s="8"/>
      <c r="BB64" s="8"/>
      <c r="BC64" s="8"/>
      <c r="BD64" s="8"/>
      <c r="BE64" s="8"/>
      <c r="BF64" s="8"/>
      <c r="BG64" s="8"/>
      <c r="BH64" s="8"/>
      <c r="BI64" s="8"/>
      <c r="BJ64" s="8"/>
      <c r="BK64" s="8"/>
      <c r="BL64" s="8"/>
      <c r="BM64" s="8"/>
      <c r="BN64" s="8"/>
      <c r="BO64" s="8"/>
      <c r="BP64" s="8"/>
    </row>
    <row r="65" spans="1:68" ht="151.5" hidden="1" customHeight="1" x14ac:dyDescent="0.3">
      <c r="A65" s="213"/>
      <c r="B65" s="216"/>
      <c r="C65" s="216"/>
      <c r="D65" s="216"/>
      <c r="E65" s="219"/>
      <c r="F65" s="216"/>
      <c r="G65" s="222"/>
      <c r="H65" s="225"/>
      <c r="I65" s="231"/>
      <c r="J65" s="234"/>
      <c r="K65" s="231">
        <f ca="1">IF(NOT(ISERROR(MATCH(J65,_xlfn.ANCHORARRAY(E76),0))),I81&amp;"Por favor no seleccionar los criterios de impacto",J65)</f>
        <v>0</v>
      </c>
      <c r="L65" s="225"/>
      <c r="M65" s="231"/>
      <c r="N65" s="270"/>
      <c r="O65" s="6">
        <v>6</v>
      </c>
      <c r="P65" s="49"/>
      <c r="Q65" s="51" t="str">
        <f t="shared" si="8"/>
        <v/>
      </c>
      <c r="R65" s="52"/>
      <c r="S65" s="52"/>
      <c r="T65" s="53" t="str">
        <f t="shared" si="9"/>
        <v/>
      </c>
      <c r="U65" s="52"/>
      <c r="V65" s="52"/>
      <c r="W65" s="52"/>
      <c r="X65" s="24" t="str">
        <f>IFERROR(IF(AND(Q64="Probabilidad",Q65="Probabilidad"),(Z64-(+Z64*T65)),IF(AND(Q64="Impacto",Q65="Probabilidad"),(Z63-(+Z63*T65)),IF(Q65="Impacto",Z64,""))),"")</f>
        <v/>
      </c>
      <c r="Y65" s="54" t="str">
        <f t="shared" si="6"/>
        <v/>
      </c>
      <c r="Z65" s="55" t="str">
        <f t="shared" si="10"/>
        <v/>
      </c>
      <c r="AA65" s="54" t="str">
        <f t="shared" si="7"/>
        <v/>
      </c>
      <c r="AB65" s="55" t="str">
        <f>IFERROR(IF(AND(Q64="Impacto",Q65="Impacto"),(AB64-(+AB64*T65)),IF(AND(Q64="Probabilidad",Q65="Impacto"),(AB63-(+AB63*T65)),IF(Q65="Probabilidad",AB64,""))),"")</f>
        <v/>
      </c>
      <c r="AC65" s="56" t="str">
        <f t="shared" si="11"/>
        <v/>
      </c>
      <c r="AD65" s="57"/>
      <c r="AE65" s="142"/>
      <c r="AF65" s="48"/>
      <c r="AG65" s="59"/>
      <c r="AH65" s="59"/>
      <c r="AI65" s="58"/>
      <c r="AJ65" s="48"/>
      <c r="AK65" s="48"/>
      <c r="AL65" s="48"/>
      <c r="AM65" s="149"/>
      <c r="AN65" s="48"/>
      <c r="AO65" s="48"/>
      <c r="AP65" s="48"/>
      <c r="AQ65" s="48"/>
      <c r="AR65" s="149"/>
      <c r="AS65" s="48"/>
      <c r="AT65" s="48"/>
      <c r="AU65" s="8"/>
      <c r="AV65" s="8"/>
      <c r="AW65" s="8"/>
      <c r="AX65" s="8"/>
      <c r="AY65" s="8"/>
      <c r="AZ65" s="8"/>
      <c r="BA65" s="8"/>
      <c r="BB65" s="8"/>
      <c r="BC65" s="8"/>
      <c r="BD65" s="8"/>
      <c r="BE65" s="8"/>
      <c r="BF65" s="8"/>
      <c r="BG65" s="8"/>
      <c r="BH65" s="8"/>
      <c r="BI65" s="8"/>
      <c r="BJ65" s="8"/>
      <c r="BK65" s="8"/>
      <c r="BL65" s="8"/>
      <c r="BM65" s="8"/>
      <c r="BN65" s="8"/>
      <c r="BO65" s="8"/>
      <c r="BP65" s="8"/>
    </row>
    <row r="66" spans="1:68" ht="151.5" hidden="1" customHeight="1" x14ac:dyDescent="0.3">
      <c r="A66" s="211">
        <v>10</v>
      </c>
      <c r="B66" s="214"/>
      <c r="C66" s="214"/>
      <c r="D66" s="214"/>
      <c r="E66" s="217"/>
      <c r="F66" s="214"/>
      <c r="G66" s="220"/>
      <c r="H66" s="223" t="str">
        <f>IF(G66&lt;=0,"",IF(G66&lt;=2,"Muy Baja",IF(G66&lt;=24,"Baja",IF(G66&lt;=500,"Media",IF(G66&lt;=5000,"Alta","Muy Alta")))))</f>
        <v/>
      </c>
      <c r="I66" s="229" t="str">
        <f>IF(H66="","",IF(H66="Muy Baja",0.2,IF(H66="Baja",0.4,IF(H66="Media",0.6,IF(H66="Alta",0.8,IF(H66="Muy Alta",1,))))))</f>
        <v/>
      </c>
      <c r="J66" s="232"/>
      <c r="K66" s="229">
        <f ca="1">IF(NOT(ISERROR(MATCH(J66,'Tabla Impacto'!$B$221:$B$223,0))),'Tabla Impacto'!$F$223&amp;"Por favor no seleccionar los criterios de impacto(Afectación Económica o presupuestal y Pérdida Reputacional)",J66)</f>
        <v>0</v>
      </c>
      <c r="L66" s="223" t="str">
        <f ca="1">IF(OR(K66='Tabla Impacto'!$C$11,K66='Tabla Impacto'!$D$11),"Leve",IF(OR(K66='Tabla Impacto'!$C$12,K66='Tabla Impacto'!$D$12),"Menor",IF(OR(K66='Tabla Impacto'!$C$13,K66='Tabla Impacto'!$D$13),"Moderado",IF(OR(K66='Tabla Impacto'!$C$14,K66='Tabla Impacto'!$D$14),"Mayor",IF(OR(K66='Tabla Impacto'!$C$15,K66='Tabla Impacto'!$D$15),"Catastrófico","")))))</f>
        <v/>
      </c>
      <c r="M66" s="229" t="str">
        <f ca="1">IF(L66="","",IF(L66="Leve",0.2,IF(L66="Menor",0.4,IF(L66="Moderado",0.6,IF(L66="Mayor",0.8,IF(L66="Catastrófico",1,))))))</f>
        <v/>
      </c>
      <c r="N66" s="268" t="str">
        <f ca="1">IF(OR(AND(H66="Muy Baja",L66="Leve"),AND(H66="Muy Baja",L66="Menor"),AND(H66="Baja",L66="Leve")),"Bajo",IF(OR(AND(H66="Muy baja",L66="Moderado"),AND(H66="Baja",L66="Menor"),AND(H66="Baja",L66="Moderado"),AND(H66="Media",L66="Leve"),AND(H66="Media",L66="Menor"),AND(H66="Media",L66="Moderado"),AND(H66="Alta",L66="Leve"),AND(H66="Alta",L66="Menor")),"Moderado",IF(OR(AND(H66="Muy Baja",L66="Mayor"),AND(H66="Baja",L66="Mayor"),AND(H66="Media",L66="Mayor"),AND(H66="Alta",L66="Moderado"),AND(H66="Alta",L66="Mayor"),AND(H66="Muy Alta",L66="Leve"),AND(H66="Muy Alta",L66="Menor"),AND(H66="Muy Alta",L66="Moderado"),AND(H66="Muy Alta",L66="Mayor")),"Alto",IF(OR(AND(H66="Muy Baja",L66="Catastrófico"),AND(H66="Baja",L66="Catastrófico"),AND(H66="Media",L66="Catastrófico"),AND(H66="Alta",L66="Catastrófico"),AND(H66="Muy Alta",L66="Catastrófico")),"Extremo",""))))</f>
        <v/>
      </c>
      <c r="O66" s="6">
        <v>1</v>
      </c>
      <c r="P66" s="49"/>
      <c r="Q66" s="51" t="str">
        <f t="shared" si="8"/>
        <v/>
      </c>
      <c r="R66" s="52"/>
      <c r="S66" s="52"/>
      <c r="T66" s="53" t="str">
        <f t="shared" si="9"/>
        <v/>
      </c>
      <c r="U66" s="52"/>
      <c r="V66" s="52"/>
      <c r="W66" s="52"/>
      <c r="X66" s="24" t="str">
        <f>IFERROR(IF(Q66="Probabilidad",(I66-(+I66*T66)),IF(Q66="Impacto",I66,"")),"")</f>
        <v/>
      </c>
      <c r="Y66" s="54" t="str">
        <f>IFERROR(IF(X66="","",IF(X66&lt;=0.2,"Muy Baja",IF(X66&lt;=0.4,"Baja",IF(X66&lt;=0.6,"Media",IF(X66&lt;=0.8,"Alta","Muy Alta"))))),"")</f>
        <v/>
      </c>
      <c r="Z66" s="55" t="str">
        <f t="shared" si="10"/>
        <v/>
      </c>
      <c r="AA66" s="54" t="str">
        <f>IFERROR(IF(AB66="","",IF(AB66&lt;=0.2,"Leve",IF(AB66&lt;=0.4,"Menor",IF(AB66&lt;=0.6,"Moderado",IF(AB66&lt;=0.8,"Mayor","Catastrófico"))))),"")</f>
        <v/>
      </c>
      <c r="AB66" s="55" t="str">
        <f>IFERROR(IF(Q66="Impacto",(M66-(+M66*T66)),IF(Q66="Probabilidad",M66,"")),"")</f>
        <v/>
      </c>
      <c r="AC66" s="56" t="str">
        <f t="shared" si="11"/>
        <v/>
      </c>
      <c r="AD66" s="57"/>
      <c r="AE66" s="142"/>
      <c r="AF66" s="48"/>
      <c r="AG66" s="59"/>
      <c r="AH66" s="59"/>
      <c r="AI66" s="58"/>
      <c r="AJ66" s="48"/>
      <c r="AK66" s="48"/>
      <c r="AL66" s="48"/>
      <c r="AM66" s="149"/>
      <c r="AN66" s="48"/>
      <c r="AO66" s="48"/>
      <c r="AP66" s="48"/>
      <c r="AQ66" s="48"/>
      <c r="AR66" s="149"/>
      <c r="AS66" s="48"/>
      <c r="AT66" s="48"/>
      <c r="AU66" s="8"/>
      <c r="AV66" s="8"/>
      <c r="AW66" s="8"/>
      <c r="AX66" s="8"/>
      <c r="AY66" s="8"/>
      <c r="AZ66" s="8"/>
      <c r="BA66" s="8"/>
      <c r="BB66" s="8"/>
      <c r="BC66" s="8"/>
      <c r="BD66" s="8"/>
      <c r="BE66" s="8"/>
      <c r="BF66" s="8"/>
      <c r="BG66" s="8"/>
      <c r="BH66" s="8"/>
      <c r="BI66" s="8"/>
      <c r="BJ66" s="8"/>
      <c r="BK66" s="8"/>
      <c r="BL66" s="8"/>
      <c r="BM66" s="8"/>
      <c r="BN66" s="8"/>
      <c r="BO66" s="8"/>
      <c r="BP66" s="8"/>
    </row>
    <row r="67" spans="1:68" ht="151.5" hidden="1" customHeight="1" x14ac:dyDescent="0.3">
      <c r="A67" s="212"/>
      <c r="B67" s="215"/>
      <c r="C67" s="215"/>
      <c r="D67" s="215"/>
      <c r="E67" s="218"/>
      <c r="F67" s="215"/>
      <c r="G67" s="221"/>
      <c r="H67" s="224"/>
      <c r="I67" s="230"/>
      <c r="J67" s="233"/>
      <c r="K67" s="230">
        <f ca="1">IF(NOT(ISERROR(MATCH(J67,_xlfn.ANCHORARRAY(E81),0))),I83&amp;"Por favor no seleccionar los criterios de impacto",J67)</f>
        <v>0</v>
      </c>
      <c r="L67" s="224"/>
      <c r="M67" s="230"/>
      <c r="N67" s="269"/>
      <c r="O67" s="6">
        <v>2</v>
      </c>
      <c r="P67" s="49"/>
      <c r="Q67" s="51" t="str">
        <f t="shared" si="8"/>
        <v/>
      </c>
      <c r="R67" s="52"/>
      <c r="S67" s="52"/>
      <c r="T67" s="53" t="str">
        <f t="shared" si="9"/>
        <v/>
      </c>
      <c r="U67" s="52"/>
      <c r="V67" s="52"/>
      <c r="W67" s="52"/>
      <c r="X67" s="24" t="str">
        <f>IFERROR(IF(AND(Q66="Probabilidad",Q67="Probabilidad"),(Z66-(+Z66*T67)),IF(Q67="Probabilidad",(I66-(+I66*T67)),IF(Q67="Impacto",Z66,""))),"")</f>
        <v/>
      </c>
      <c r="Y67" s="54" t="str">
        <f t="shared" si="6"/>
        <v/>
      </c>
      <c r="Z67" s="55" t="str">
        <f t="shared" si="10"/>
        <v/>
      </c>
      <c r="AA67" s="54" t="str">
        <f t="shared" si="7"/>
        <v/>
      </c>
      <c r="AB67" s="55" t="str">
        <f>IFERROR(IF(AND(Q66="Impacto",Q67="Impacto"),(AB60-(+AB60*T67)),IF(Q67="Impacto",($M$66-(+$M$66*T67)),IF(Q67="Probabilidad",AB60,""))),"")</f>
        <v/>
      </c>
      <c r="AC67" s="56" t="str">
        <f t="shared" si="11"/>
        <v/>
      </c>
      <c r="AD67" s="57"/>
      <c r="AE67" s="142"/>
      <c r="AF67" s="48"/>
      <c r="AG67" s="59"/>
      <c r="AH67" s="59"/>
      <c r="AI67" s="58"/>
      <c r="AJ67" s="48"/>
      <c r="AK67" s="48"/>
      <c r="AL67" s="48"/>
      <c r="AM67" s="149"/>
      <c r="AN67" s="48"/>
      <c r="AO67" s="48"/>
      <c r="AP67" s="48"/>
      <c r="AQ67" s="48"/>
      <c r="AR67" s="149"/>
      <c r="AS67" s="48"/>
      <c r="AT67" s="48"/>
    </row>
    <row r="68" spans="1:68" ht="151.5" hidden="1" customHeight="1" x14ac:dyDescent="0.3">
      <c r="A68" s="212"/>
      <c r="B68" s="215"/>
      <c r="C68" s="215"/>
      <c r="D68" s="215"/>
      <c r="E68" s="218"/>
      <c r="F68" s="215"/>
      <c r="G68" s="221"/>
      <c r="H68" s="224"/>
      <c r="I68" s="230"/>
      <c r="J68" s="233"/>
      <c r="K68" s="230">
        <f ca="1">IF(NOT(ISERROR(MATCH(J68,_xlfn.ANCHORARRAY(E82),0))),I84&amp;"Por favor no seleccionar los criterios de impacto",J68)</f>
        <v>0</v>
      </c>
      <c r="L68" s="224"/>
      <c r="M68" s="230"/>
      <c r="N68" s="269"/>
      <c r="O68" s="6">
        <v>3</v>
      </c>
      <c r="P68" s="50"/>
      <c r="Q68" s="51" t="str">
        <f t="shared" si="8"/>
        <v/>
      </c>
      <c r="R68" s="52"/>
      <c r="S68" s="52"/>
      <c r="T68" s="53" t="str">
        <f t="shared" si="9"/>
        <v/>
      </c>
      <c r="U68" s="52"/>
      <c r="V68" s="52"/>
      <c r="W68" s="52"/>
      <c r="X68" s="24" t="str">
        <f>IFERROR(IF(AND(Q67="Probabilidad",Q68="Probabilidad"),(Z67-(+Z67*T68)),IF(AND(Q67="Impacto",Q68="Probabilidad"),(Z66-(+Z66*T68)),IF(Q68="Impacto",Z67,""))),"")</f>
        <v/>
      </c>
      <c r="Y68" s="54" t="str">
        <f t="shared" si="6"/>
        <v/>
      </c>
      <c r="Z68" s="55" t="str">
        <f t="shared" si="10"/>
        <v/>
      </c>
      <c r="AA68" s="54" t="str">
        <f t="shared" si="7"/>
        <v/>
      </c>
      <c r="AB68" s="55" t="str">
        <f>IFERROR(IF(AND(Q67="Impacto",Q68="Impacto"),(AB67-(+AB67*T68)),IF(AND(Q67="Probabilidad",Q68="Impacto"),(AB66-(+AB66*T68)),IF(Q68="Probabilidad",AB67,""))),"")</f>
        <v/>
      </c>
      <c r="AC68" s="56" t="str">
        <f t="shared" si="11"/>
        <v/>
      </c>
      <c r="AD68" s="57"/>
      <c r="AE68" s="142"/>
      <c r="AF68" s="48"/>
      <c r="AG68" s="59"/>
      <c r="AH68" s="59"/>
      <c r="AI68" s="58"/>
      <c r="AJ68" s="48"/>
      <c r="AK68" s="48"/>
      <c r="AL68" s="48"/>
      <c r="AM68" s="149"/>
      <c r="AN68" s="48"/>
      <c r="AO68" s="48"/>
      <c r="AP68" s="48"/>
      <c r="AQ68" s="48"/>
      <c r="AR68" s="149"/>
      <c r="AS68" s="48"/>
      <c r="AT68" s="48"/>
    </row>
    <row r="69" spans="1:68" ht="151.5" hidden="1" customHeight="1" x14ac:dyDescent="0.3">
      <c r="A69" s="212"/>
      <c r="B69" s="215"/>
      <c r="C69" s="215"/>
      <c r="D69" s="215"/>
      <c r="E69" s="218"/>
      <c r="F69" s="215"/>
      <c r="G69" s="221"/>
      <c r="H69" s="224"/>
      <c r="I69" s="230"/>
      <c r="J69" s="233"/>
      <c r="K69" s="230">
        <f ca="1">IF(NOT(ISERROR(MATCH(J69,_xlfn.ANCHORARRAY(E83),0))),I85&amp;"Por favor no seleccionar los criterios de impacto",J69)</f>
        <v>0</v>
      </c>
      <c r="L69" s="224"/>
      <c r="M69" s="230"/>
      <c r="N69" s="269"/>
      <c r="O69" s="6">
        <v>4</v>
      </c>
      <c r="P69" s="49"/>
      <c r="Q69" s="51" t="str">
        <f t="shared" si="8"/>
        <v/>
      </c>
      <c r="R69" s="52"/>
      <c r="S69" s="52"/>
      <c r="T69" s="53" t="str">
        <f t="shared" si="9"/>
        <v/>
      </c>
      <c r="U69" s="52"/>
      <c r="V69" s="52"/>
      <c r="W69" s="52"/>
      <c r="X69" s="24" t="str">
        <f>IFERROR(IF(AND(Q68="Probabilidad",Q69="Probabilidad"),(Z68-(+Z68*T69)),IF(AND(Q68="Impacto",Q69="Probabilidad"),(Z67-(+Z67*T69)),IF(Q69="Impacto",Z68,""))),"")</f>
        <v/>
      </c>
      <c r="Y69" s="54" t="str">
        <f t="shared" si="6"/>
        <v/>
      </c>
      <c r="Z69" s="55" t="str">
        <f t="shared" si="10"/>
        <v/>
      </c>
      <c r="AA69" s="54" t="str">
        <f t="shared" si="7"/>
        <v/>
      </c>
      <c r="AB69" s="55" t="str">
        <f>IFERROR(IF(AND(Q68="Impacto",Q69="Impacto"),(AB68-(+AB68*T69)),IF(AND(Q68="Probabilidad",Q69="Impacto"),(AB67-(+AB67*T69)),IF(Q69="Probabilidad",AB68,""))),"")</f>
        <v/>
      </c>
      <c r="AC69" s="56" t="str">
        <f t="shared" si="11"/>
        <v/>
      </c>
      <c r="AD69" s="57"/>
      <c r="AE69" s="142"/>
      <c r="AF69" s="48"/>
      <c r="AG69" s="59"/>
      <c r="AH69" s="59"/>
      <c r="AI69" s="58"/>
      <c r="AJ69" s="48"/>
      <c r="AK69" s="48"/>
      <c r="AL69" s="48"/>
      <c r="AM69" s="149"/>
      <c r="AN69" s="48"/>
      <c r="AO69" s="48"/>
      <c r="AP69" s="48"/>
      <c r="AQ69" s="48"/>
      <c r="AR69" s="149"/>
      <c r="AS69" s="48"/>
      <c r="AT69" s="48"/>
    </row>
    <row r="70" spans="1:68" ht="151.5" hidden="1" customHeight="1" x14ac:dyDescent="0.3">
      <c r="A70" s="212"/>
      <c r="B70" s="215"/>
      <c r="C70" s="215"/>
      <c r="D70" s="215"/>
      <c r="E70" s="218"/>
      <c r="F70" s="215"/>
      <c r="G70" s="221"/>
      <c r="H70" s="224"/>
      <c r="I70" s="230"/>
      <c r="J70" s="233"/>
      <c r="K70" s="230">
        <f ca="1">IF(NOT(ISERROR(MATCH(J70,_xlfn.ANCHORARRAY(E84),0))),I86&amp;"Por favor no seleccionar los criterios de impacto",J70)</f>
        <v>0</v>
      </c>
      <c r="L70" s="224"/>
      <c r="M70" s="230"/>
      <c r="N70" s="269"/>
      <c r="O70" s="6">
        <v>5</v>
      </c>
      <c r="P70" s="49"/>
      <c r="Q70" s="51" t="str">
        <f t="shared" si="8"/>
        <v/>
      </c>
      <c r="R70" s="52"/>
      <c r="S70" s="52"/>
      <c r="T70" s="53" t="str">
        <f t="shared" si="9"/>
        <v/>
      </c>
      <c r="U70" s="52"/>
      <c r="V70" s="52"/>
      <c r="W70" s="52"/>
      <c r="X70" s="24" t="str">
        <f>IFERROR(IF(AND(Q69="Probabilidad",Q70="Probabilidad"),(Z69-(+Z69*T70)),IF(AND(Q69="Impacto",Q70="Probabilidad"),(Z68-(+Z68*T70)),IF(Q70="Impacto",Z69,""))),"")</f>
        <v/>
      </c>
      <c r="Y70" s="54" t="str">
        <f t="shared" si="6"/>
        <v/>
      </c>
      <c r="Z70" s="55" t="str">
        <f t="shared" si="10"/>
        <v/>
      </c>
      <c r="AA70" s="54" t="str">
        <f t="shared" si="7"/>
        <v/>
      </c>
      <c r="AB70" s="55" t="str">
        <f>IFERROR(IF(AND(Q69="Impacto",Q70="Impacto"),(AB69-(+AB69*T70)),IF(AND(Q69="Probabilidad",Q70="Impacto"),(AB68-(+AB68*T70)),IF(Q70="Probabilidad",AB69,""))),"")</f>
        <v/>
      </c>
      <c r="AC70" s="56" t="str">
        <f t="shared" si="11"/>
        <v/>
      </c>
      <c r="AD70" s="57"/>
      <c r="AE70" s="142"/>
      <c r="AF70" s="48"/>
      <c r="AG70" s="59"/>
      <c r="AH70" s="59"/>
      <c r="AI70" s="58"/>
      <c r="AJ70" s="48"/>
      <c r="AK70" s="48"/>
      <c r="AL70" s="48"/>
      <c r="AM70" s="149"/>
      <c r="AN70" s="48"/>
      <c r="AO70" s="48"/>
      <c r="AP70" s="48"/>
      <c r="AQ70" s="48"/>
      <c r="AR70" s="149"/>
      <c r="AS70" s="48"/>
      <c r="AT70" s="48"/>
    </row>
    <row r="71" spans="1:68" ht="151.5" hidden="1" customHeight="1" x14ac:dyDescent="0.3">
      <c r="A71" s="213"/>
      <c r="B71" s="216"/>
      <c r="C71" s="216"/>
      <c r="D71" s="216"/>
      <c r="E71" s="219"/>
      <c r="F71" s="216"/>
      <c r="G71" s="222"/>
      <c r="H71" s="225"/>
      <c r="I71" s="231"/>
      <c r="J71" s="234"/>
      <c r="K71" s="231">
        <f ca="1">IF(NOT(ISERROR(MATCH(J71,_xlfn.ANCHORARRAY(E85),0))),I87&amp;"Por favor no seleccionar los criterios de impacto",J71)</f>
        <v>0</v>
      </c>
      <c r="L71" s="225"/>
      <c r="M71" s="231"/>
      <c r="N71" s="270"/>
      <c r="O71" s="6">
        <v>6</v>
      </c>
      <c r="P71" s="49"/>
      <c r="Q71" s="51" t="str">
        <f t="shared" si="8"/>
        <v/>
      </c>
      <c r="R71" s="52"/>
      <c r="S71" s="52"/>
      <c r="T71" s="53" t="str">
        <f t="shared" si="9"/>
        <v/>
      </c>
      <c r="U71" s="52"/>
      <c r="V71" s="52"/>
      <c r="W71" s="52"/>
      <c r="X71" s="24" t="str">
        <f>IFERROR(IF(AND(Q70="Probabilidad",Q71="Probabilidad"),(Z70-(+Z70*T71)),IF(AND(Q70="Impacto",Q71="Probabilidad"),(Z69-(+Z69*T71)),IF(Q71="Impacto",Z70,""))),"")</f>
        <v/>
      </c>
      <c r="Y71" s="54" t="str">
        <f t="shared" si="6"/>
        <v/>
      </c>
      <c r="Z71" s="55" t="str">
        <f t="shared" si="10"/>
        <v/>
      </c>
      <c r="AA71" s="54" t="str">
        <f t="shared" si="7"/>
        <v/>
      </c>
      <c r="AB71" s="55" t="str">
        <f>IFERROR(IF(AND(Q70="Impacto",Q71="Impacto"),(AB70-(+AB70*T71)),IF(AND(Q70="Probabilidad",Q71="Impacto"),(AB69-(+AB69*T71)),IF(Q71="Probabilidad",AB70,""))),"")</f>
        <v/>
      </c>
      <c r="AC71" s="56" t="str">
        <f t="shared" si="11"/>
        <v/>
      </c>
      <c r="AD71" s="57"/>
      <c r="AE71" s="142"/>
      <c r="AF71" s="48"/>
      <c r="AG71" s="59"/>
      <c r="AH71" s="59"/>
      <c r="AI71" s="58"/>
      <c r="AJ71" s="48"/>
      <c r="AK71" s="48"/>
      <c r="AL71" s="48"/>
      <c r="AM71" s="149"/>
      <c r="AN71" s="48"/>
      <c r="AO71" s="48"/>
      <c r="AP71" s="48"/>
      <c r="AQ71" s="48"/>
      <c r="AR71" s="149"/>
      <c r="AS71" s="48"/>
      <c r="AT71" s="48"/>
    </row>
    <row r="72" spans="1:68" ht="49.5" customHeight="1" x14ac:dyDescent="0.3">
      <c r="A72" s="6"/>
      <c r="B72" s="226" t="s">
        <v>131</v>
      </c>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c r="AC72" s="227"/>
      <c r="AD72" s="227"/>
      <c r="AE72" s="227"/>
      <c r="AF72" s="227"/>
      <c r="AG72" s="227"/>
      <c r="AH72" s="227"/>
      <c r="AI72" s="227"/>
      <c r="AJ72" s="227"/>
      <c r="AK72" s="227"/>
      <c r="AL72" s="227"/>
      <c r="AM72" s="227"/>
      <c r="AN72" s="227"/>
      <c r="AO72" s="227"/>
      <c r="AP72" s="227"/>
      <c r="AQ72" s="227"/>
      <c r="AR72" s="227"/>
      <c r="AS72" s="227"/>
      <c r="AT72" s="228"/>
    </row>
    <row r="74" spans="1:68" x14ac:dyDescent="0.3">
      <c r="A74" s="1"/>
      <c r="B74" s="25" t="s">
        <v>143</v>
      </c>
      <c r="C74" s="1"/>
      <c r="D74" s="1"/>
      <c r="F74" s="1"/>
    </row>
    <row r="76" spans="1:68" x14ac:dyDescent="0.3">
      <c r="B76" s="2" t="s">
        <v>235</v>
      </c>
      <c r="C76" s="170" t="s">
        <v>266</v>
      </c>
      <c r="D76" s="140" t="s">
        <v>267</v>
      </c>
    </row>
    <row r="77" spans="1:68" x14ac:dyDescent="0.3">
      <c r="B77" s="210" t="s">
        <v>236</v>
      </c>
      <c r="C77" s="170" t="s">
        <v>271</v>
      </c>
      <c r="D77" s="140" t="s">
        <v>272</v>
      </c>
    </row>
    <row r="78" spans="1:68" x14ac:dyDescent="0.3">
      <c r="B78" s="210"/>
      <c r="C78" s="170" t="s">
        <v>268</v>
      </c>
      <c r="D78" s="140" t="s">
        <v>239</v>
      </c>
    </row>
    <row r="79" spans="1:68" x14ac:dyDescent="0.3">
      <c r="B79" s="210"/>
      <c r="C79" s="170" t="s">
        <v>270</v>
      </c>
      <c r="D79" s="140" t="s">
        <v>273</v>
      </c>
    </row>
    <row r="80" spans="1:68" x14ac:dyDescent="0.3">
      <c r="B80" s="210"/>
      <c r="C80" s="170" t="s">
        <v>269</v>
      </c>
      <c r="D80" s="140" t="s">
        <v>233</v>
      </c>
    </row>
    <row r="81" spans="2:4" x14ac:dyDescent="0.3">
      <c r="B81" s="2" t="s">
        <v>237</v>
      </c>
      <c r="C81" s="170" t="s">
        <v>283</v>
      </c>
      <c r="D81" s="140" t="s">
        <v>238</v>
      </c>
    </row>
  </sheetData>
  <dataConsolidate link="1"/>
  <mergeCells count="191">
    <mergeCell ref="C1:AR1"/>
    <mergeCell ref="C2:AR4"/>
    <mergeCell ref="A60:A65"/>
    <mergeCell ref="B60:B65"/>
    <mergeCell ref="C60:C65"/>
    <mergeCell ref="D60:D65"/>
    <mergeCell ref="A1:B4"/>
    <mergeCell ref="C6:N6"/>
    <mergeCell ref="O6:Q6"/>
    <mergeCell ref="A9:G9"/>
    <mergeCell ref="H9:N9"/>
    <mergeCell ref="O9:W9"/>
    <mergeCell ref="X9:AD9"/>
    <mergeCell ref="AE9:AJ9"/>
    <mergeCell ref="M48:M53"/>
    <mergeCell ref="N48:N53"/>
    <mergeCell ref="F54:F59"/>
    <mergeCell ref="G54:G59"/>
    <mergeCell ref="H54:H59"/>
    <mergeCell ref="I54:I59"/>
    <mergeCell ref="G48:G53"/>
    <mergeCell ref="H48:H53"/>
    <mergeCell ref="L54:L59"/>
    <mergeCell ref="M54:M59"/>
    <mergeCell ref="AK9:AT9"/>
    <mergeCell ref="AK10:AO10"/>
    <mergeCell ref="AP10:AT10"/>
    <mergeCell ref="N66:N71"/>
    <mergeCell ref="J60:J65"/>
    <mergeCell ref="K60:K65"/>
    <mergeCell ref="L60:L65"/>
    <mergeCell ref="N24:N29"/>
    <mergeCell ref="J30:J35"/>
    <mergeCell ref="K30:K35"/>
    <mergeCell ref="L30:L35"/>
    <mergeCell ref="M30:M35"/>
    <mergeCell ref="N30:N35"/>
    <mergeCell ref="K18:K23"/>
    <mergeCell ref="L18:L23"/>
    <mergeCell ref="M18:M23"/>
    <mergeCell ref="N18:N23"/>
    <mergeCell ref="J24:J29"/>
    <mergeCell ref="K24:K29"/>
    <mergeCell ref="L24:L29"/>
    <mergeCell ref="N54:N59"/>
    <mergeCell ref="M60:M65"/>
    <mergeCell ref="N60:N65"/>
    <mergeCell ref="J54:J59"/>
    <mergeCell ref="J36:J41"/>
    <mergeCell ref="M36:M41"/>
    <mergeCell ref="N36:N41"/>
    <mergeCell ref="M42:M47"/>
    <mergeCell ref="N42:N47"/>
    <mergeCell ref="J48:J53"/>
    <mergeCell ref="K48:K53"/>
    <mergeCell ref="L48:L53"/>
    <mergeCell ref="J42:J47"/>
    <mergeCell ref="K42:K47"/>
    <mergeCell ref="L42:L47"/>
    <mergeCell ref="K36:K41"/>
    <mergeCell ref="L36:L41"/>
    <mergeCell ref="I48:I53"/>
    <mergeCell ref="B54:B59"/>
    <mergeCell ref="C54:C59"/>
    <mergeCell ref="D54:D59"/>
    <mergeCell ref="E54:E59"/>
    <mergeCell ref="A48:A53"/>
    <mergeCell ref="B48:B53"/>
    <mergeCell ref="C48:C53"/>
    <mergeCell ref="D48:D53"/>
    <mergeCell ref="E48:E53"/>
    <mergeCell ref="F48:F53"/>
    <mergeCell ref="G30:G35"/>
    <mergeCell ref="H30:H35"/>
    <mergeCell ref="I30:I35"/>
    <mergeCell ref="A36:A41"/>
    <mergeCell ref="B36:B41"/>
    <mergeCell ref="C36:C41"/>
    <mergeCell ref="A42:A47"/>
    <mergeCell ref="B42:B47"/>
    <mergeCell ref="C42:C47"/>
    <mergeCell ref="F36:F41"/>
    <mergeCell ref="G36:G41"/>
    <mergeCell ref="H36:H41"/>
    <mergeCell ref="G42:G47"/>
    <mergeCell ref="H42:H47"/>
    <mergeCell ref="I42:I47"/>
    <mergeCell ref="I36:I41"/>
    <mergeCell ref="AE10:AE11"/>
    <mergeCell ref="Y10:Y11"/>
    <mergeCell ref="Z10:Z11"/>
    <mergeCell ref="Q10:Q11"/>
    <mergeCell ref="R10:W10"/>
    <mergeCell ref="N10:N11"/>
    <mergeCell ref="N12:N17"/>
    <mergeCell ref="A24:A29"/>
    <mergeCell ref="B24:B29"/>
    <mergeCell ref="C24:C29"/>
    <mergeCell ref="D24:D29"/>
    <mergeCell ref="E24:E29"/>
    <mergeCell ref="F24:F29"/>
    <mergeCell ref="G24:G29"/>
    <mergeCell ref="H24:H29"/>
    <mergeCell ref="I24:I29"/>
    <mergeCell ref="G12:G17"/>
    <mergeCell ref="H12:H17"/>
    <mergeCell ref="A12:A17"/>
    <mergeCell ref="D12:D17"/>
    <mergeCell ref="E12:E17"/>
    <mergeCell ref="D18:D23"/>
    <mergeCell ref="E18:E23"/>
    <mergeCell ref="F12:F17"/>
    <mergeCell ref="AJ10:AJ11"/>
    <mergeCell ref="AI10:AI11"/>
    <mergeCell ref="AH10:AH11"/>
    <mergeCell ref="AG10:AG11"/>
    <mergeCell ref="AF10:AF11"/>
    <mergeCell ref="A6:B6"/>
    <mergeCell ref="A7:B7"/>
    <mergeCell ref="A8:B8"/>
    <mergeCell ref="A10:A11"/>
    <mergeCell ref="F10:F11"/>
    <mergeCell ref="E10:E11"/>
    <mergeCell ref="D10:D11"/>
    <mergeCell ref="C10:C11"/>
    <mergeCell ref="AD10:AD11"/>
    <mergeCell ref="C7:N7"/>
    <mergeCell ref="C8:N8"/>
    <mergeCell ref="O10:O11"/>
    <mergeCell ref="AC10:AC11"/>
    <mergeCell ref="AB10:AB11"/>
    <mergeCell ref="X10:X11"/>
    <mergeCell ref="P10:P11"/>
    <mergeCell ref="G10:G11"/>
    <mergeCell ref="H10:H11"/>
    <mergeCell ref="AA10:AA11"/>
    <mergeCell ref="G60:G65"/>
    <mergeCell ref="H60:H65"/>
    <mergeCell ref="I10:I11"/>
    <mergeCell ref="L10:L11"/>
    <mergeCell ref="M10:M11"/>
    <mergeCell ref="B10:B11"/>
    <mergeCell ref="J10:J11"/>
    <mergeCell ref="K10:K11"/>
    <mergeCell ref="I12:I17"/>
    <mergeCell ref="J12:J17"/>
    <mergeCell ref="K12:K17"/>
    <mergeCell ref="L12:L17"/>
    <mergeCell ref="M12:M17"/>
    <mergeCell ref="F18:F23"/>
    <mergeCell ref="G18:G23"/>
    <mergeCell ref="H18:H23"/>
    <mergeCell ref="I18:I23"/>
    <mergeCell ref="J18:J23"/>
    <mergeCell ref="I60:I65"/>
    <mergeCell ref="K54:K59"/>
    <mergeCell ref="B18:B23"/>
    <mergeCell ref="M24:M29"/>
    <mergeCell ref="B12:B17"/>
    <mergeCell ref="C12:C17"/>
    <mergeCell ref="E60:E65"/>
    <mergeCell ref="F60:F65"/>
    <mergeCell ref="C18:C23"/>
    <mergeCell ref="D42:D47"/>
    <mergeCell ref="E42:E47"/>
    <mergeCell ref="F42:F47"/>
    <mergeCell ref="D36:D41"/>
    <mergeCell ref="E36:E41"/>
    <mergeCell ref="A54:A59"/>
    <mergeCell ref="A18:A23"/>
    <mergeCell ref="A30:A35"/>
    <mergeCell ref="B30:B35"/>
    <mergeCell ref="C30:C35"/>
    <mergeCell ref="D30:D35"/>
    <mergeCell ref="E30:E35"/>
    <mergeCell ref="F30:F35"/>
    <mergeCell ref="B77:B80"/>
    <mergeCell ref="A66:A71"/>
    <mergeCell ref="B66:B71"/>
    <mergeCell ref="C66:C71"/>
    <mergeCell ref="D66:D71"/>
    <mergeCell ref="E66:E71"/>
    <mergeCell ref="F66:F71"/>
    <mergeCell ref="G66:G71"/>
    <mergeCell ref="H66:H71"/>
    <mergeCell ref="B72:AT72"/>
    <mergeCell ref="I66:I71"/>
    <mergeCell ref="J66:J71"/>
    <mergeCell ref="K66:K71"/>
    <mergeCell ref="L66:L71"/>
    <mergeCell ref="M66:M71"/>
  </mergeCells>
  <conditionalFormatting sqref="H12 H18">
    <cfRule type="cellIs" dxfId="108" priority="319" operator="equal">
      <formula>"Muy Alta"</formula>
    </cfRule>
    <cfRule type="cellIs" dxfId="107" priority="320" operator="equal">
      <formula>"Alta"</formula>
    </cfRule>
    <cfRule type="cellIs" dxfId="106" priority="321" operator="equal">
      <formula>"Media"</formula>
    </cfRule>
    <cfRule type="cellIs" dxfId="105" priority="322" operator="equal">
      <formula>"Baja"</formula>
    </cfRule>
    <cfRule type="cellIs" dxfId="104" priority="323" operator="equal">
      <formula>"Muy Baja"</formula>
    </cfRule>
  </conditionalFormatting>
  <conditionalFormatting sqref="H24">
    <cfRule type="cellIs" dxfId="103" priority="221" operator="equal">
      <formula>"Muy Alta"</formula>
    </cfRule>
    <cfRule type="cellIs" dxfId="102" priority="222" operator="equal">
      <formula>"Alta"</formula>
    </cfRule>
    <cfRule type="cellIs" dxfId="101" priority="223" operator="equal">
      <formula>"Media"</formula>
    </cfRule>
    <cfRule type="cellIs" dxfId="100" priority="224" operator="equal">
      <formula>"Baja"</formula>
    </cfRule>
    <cfRule type="cellIs" dxfId="99" priority="225" operator="equal">
      <formula>"Muy Baja"</formula>
    </cfRule>
  </conditionalFormatting>
  <conditionalFormatting sqref="H30">
    <cfRule type="cellIs" dxfId="98" priority="193" operator="equal">
      <formula>"Muy Alta"</formula>
    </cfRule>
    <cfRule type="cellIs" dxfId="97" priority="194" operator="equal">
      <formula>"Alta"</formula>
    </cfRule>
    <cfRule type="cellIs" dxfId="96" priority="195" operator="equal">
      <formula>"Media"</formula>
    </cfRule>
    <cfRule type="cellIs" dxfId="95" priority="196" operator="equal">
      <formula>"Baja"</formula>
    </cfRule>
    <cfRule type="cellIs" dxfId="94" priority="197" operator="equal">
      <formula>"Muy Baja"</formula>
    </cfRule>
  </conditionalFormatting>
  <conditionalFormatting sqref="H36">
    <cfRule type="cellIs" dxfId="93" priority="165" operator="equal">
      <formula>"Muy Alta"</formula>
    </cfRule>
    <cfRule type="cellIs" dxfId="92" priority="166" operator="equal">
      <formula>"Alta"</formula>
    </cfRule>
    <cfRule type="cellIs" dxfId="91" priority="167" operator="equal">
      <formula>"Media"</formula>
    </cfRule>
    <cfRule type="cellIs" dxfId="90" priority="168" operator="equal">
      <formula>"Baja"</formula>
    </cfRule>
    <cfRule type="cellIs" dxfId="89" priority="169" operator="equal">
      <formula>"Muy Baja"</formula>
    </cfRule>
  </conditionalFormatting>
  <conditionalFormatting sqref="H42">
    <cfRule type="cellIs" dxfId="88" priority="137" operator="equal">
      <formula>"Muy Alta"</formula>
    </cfRule>
    <cfRule type="cellIs" dxfId="87" priority="138" operator="equal">
      <formula>"Alta"</formula>
    </cfRule>
    <cfRule type="cellIs" dxfId="86" priority="139" operator="equal">
      <formula>"Media"</formula>
    </cfRule>
    <cfRule type="cellIs" dxfId="85" priority="140" operator="equal">
      <formula>"Baja"</formula>
    </cfRule>
    <cfRule type="cellIs" dxfId="84" priority="141" operator="equal">
      <formula>"Muy Baja"</formula>
    </cfRule>
  </conditionalFormatting>
  <conditionalFormatting sqref="H48">
    <cfRule type="cellIs" dxfId="83" priority="109" operator="equal">
      <formula>"Muy Alta"</formula>
    </cfRule>
    <cfRule type="cellIs" dxfId="82" priority="110" operator="equal">
      <formula>"Alta"</formula>
    </cfRule>
    <cfRule type="cellIs" dxfId="81" priority="111" operator="equal">
      <formula>"Media"</formula>
    </cfRule>
    <cfRule type="cellIs" dxfId="80" priority="112" operator="equal">
      <formula>"Baja"</formula>
    </cfRule>
    <cfRule type="cellIs" dxfId="79" priority="113" operator="equal">
      <formula>"Muy Baja"</formula>
    </cfRule>
  </conditionalFormatting>
  <conditionalFormatting sqref="H54">
    <cfRule type="cellIs" dxfId="78" priority="81" operator="equal">
      <formula>"Muy Alta"</formula>
    </cfRule>
    <cfRule type="cellIs" dxfId="77" priority="82" operator="equal">
      <formula>"Alta"</formula>
    </cfRule>
    <cfRule type="cellIs" dxfId="76" priority="83" operator="equal">
      <formula>"Media"</formula>
    </cfRule>
    <cfRule type="cellIs" dxfId="75" priority="84" operator="equal">
      <formula>"Baja"</formula>
    </cfRule>
    <cfRule type="cellIs" dxfId="74" priority="85" operator="equal">
      <formula>"Muy Baja"</formula>
    </cfRule>
  </conditionalFormatting>
  <conditionalFormatting sqref="H60">
    <cfRule type="cellIs" dxfId="73" priority="53" operator="equal">
      <formula>"Muy Alta"</formula>
    </cfRule>
    <cfRule type="cellIs" dxfId="72" priority="54" operator="equal">
      <formula>"Alta"</formula>
    </cfRule>
    <cfRule type="cellIs" dxfId="71" priority="55" operator="equal">
      <formula>"Media"</formula>
    </cfRule>
    <cfRule type="cellIs" dxfId="70" priority="56" operator="equal">
      <formula>"Baja"</formula>
    </cfRule>
    <cfRule type="cellIs" dxfId="69" priority="57" operator="equal">
      <formula>"Muy Baja"</formula>
    </cfRule>
  </conditionalFormatting>
  <conditionalFormatting sqref="H66">
    <cfRule type="cellIs" dxfId="68" priority="25" operator="equal">
      <formula>"Muy Alta"</formula>
    </cfRule>
    <cfRule type="cellIs" dxfId="67" priority="26" operator="equal">
      <formula>"Alta"</formula>
    </cfRule>
    <cfRule type="cellIs" dxfId="66" priority="27" operator="equal">
      <formula>"Media"</formula>
    </cfRule>
    <cfRule type="cellIs" dxfId="65" priority="28" operator="equal">
      <formula>"Baja"</formula>
    </cfRule>
    <cfRule type="cellIs" dxfId="64" priority="29" operator="equal">
      <formula>"Muy Baja"</formula>
    </cfRule>
  </conditionalFormatting>
  <conditionalFormatting sqref="K12:K71">
    <cfRule type="containsText" dxfId="63" priority="1" operator="containsText" text="❌">
      <formula>NOT(ISERROR(SEARCH("❌",K12)))</formula>
    </cfRule>
  </conditionalFormatting>
  <conditionalFormatting sqref="L12 L18 L24 L30 L36 L42 L48 L54 L60 L66">
    <cfRule type="cellIs" dxfId="62" priority="314" operator="equal">
      <formula>"Catastrófico"</formula>
    </cfRule>
    <cfRule type="cellIs" dxfId="61" priority="315" operator="equal">
      <formula>"Mayor"</formula>
    </cfRule>
    <cfRule type="cellIs" dxfId="60" priority="316" operator="equal">
      <formula>"Moderado"</formula>
    </cfRule>
    <cfRule type="cellIs" dxfId="59" priority="317" operator="equal">
      <formula>"Menor"</formula>
    </cfRule>
    <cfRule type="cellIs" dxfId="58" priority="318" operator="equal">
      <formula>"Leve"</formula>
    </cfRule>
  </conditionalFormatting>
  <conditionalFormatting sqref="N12">
    <cfRule type="cellIs" dxfId="57" priority="310" operator="equal">
      <formula>"Extremo"</formula>
    </cfRule>
    <cfRule type="cellIs" dxfId="56" priority="311" operator="equal">
      <formula>"Alto"</formula>
    </cfRule>
    <cfRule type="cellIs" dxfId="55" priority="312" operator="equal">
      <formula>"Moderado"</formula>
    </cfRule>
    <cfRule type="cellIs" dxfId="54" priority="313" operator="equal">
      <formula>"Bajo"</formula>
    </cfRule>
  </conditionalFormatting>
  <conditionalFormatting sqref="N18">
    <cfRule type="cellIs" dxfId="53" priority="240" operator="equal">
      <formula>"Extremo"</formula>
    </cfRule>
    <cfRule type="cellIs" dxfId="52" priority="241" operator="equal">
      <formula>"Alto"</formula>
    </cfRule>
    <cfRule type="cellIs" dxfId="51" priority="242" operator="equal">
      <formula>"Moderado"</formula>
    </cfRule>
    <cfRule type="cellIs" dxfId="50" priority="243" operator="equal">
      <formula>"Bajo"</formula>
    </cfRule>
  </conditionalFormatting>
  <conditionalFormatting sqref="N24">
    <cfRule type="cellIs" dxfId="49" priority="212" operator="equal">
      <formula>"Extremo"</formula>
    </cfRule>
    <cfRule type="cellIs" dxfId="48" priority="213" operator="equal">
      <formula>"Alto"</formula>
    </cfRule>
    <cfRule type="cellIs" dxfId="47" priority="214" operator="equal">
      <formula>"Moderado"</formula>
    </cfRule>
    <cfRule type="cellIs" dxfId="46" priority="215" operator="equal">
      <formula>"Bajo"</formula>
    </cfRule>
  </conditionalFormatting>
  <conditionalFormatting sqref="N30">
    <cfRule type="cellIs" dxfId="45" priority="184" operator="equal">
      <formula>"Extremo"</formula>
    </cfRule>
    <cfRule type="cellIs" dxfId="44" priority="185" operator="equal">
      <formula>"Alto"</formula>
    </cfRule>
    <cfRule type="cellIs" dxfId="43" priority="186" operator="equal">
      <formula>"Moderado"</formula>
    </cfRule>
    <cfRule type="cellIs" dxfId="42" priority="187" operator="equal">
      <formula>"Bajo"</formula>
    </cfRule>
  </conditionalFormatting>
  <conditionalFormatting sqref="N36">
    <cfRule type="cellIs" dxfId="41" priority="156" operator="equal">
      <formula>"Extremo"</formula>
    </cfRule>
    <cfRule type="cellIs" dxfId="40" priority="157" operator="equal">
      <formula>"Alto"</formula>
    </cfRule>
    <cfRule type="cellIs" dxfId="39" priority="158" operator="equal">
      <formula>"Moderado"</formula>
    </cfRule>
    <cfRule type="cellIs" dxfId="38" priority="159" operator="equal">
      <formula>"Bajo"</formula>
    </cfRule>
  </conditionalFormatting>
  <conditionalFormatting sqref="N42">
    <cfRule type="cellIs" dxfId="37" priority="128" operator="equal">
      <formula>"Extremo"</formula>
    </cfRule>
    <cfRule type="cellIs" dxfId="36" priority="129" operator="equal">
      <formula>"Alto"</formula>
    </cfRule>
    <cfRule type="cellIs" dxfId="35" priority="130" operator="equal">
      <formula>"Moderado"</formula>
    </cfRule>
    <cfRule type="cellIs" dxfId="34" priority="131" operator="equal">
      <formula>"Bajo"</formula>
    </cfRule>
  </conditionalFormatting>
  <conditionalFormatting sqref="N48">
    <cfRule type="cellIs" dxfId="33" priority="100" operator="equal">
      <formula>"Extremo"</formula>
    </cfRule>
    <cfRule type="cellIs" dxfId="32" priority="101" operator="equal">
      <formula>"Alto"</formula>
    </cfRule>
    <cfRule type="cellIs" dxfId="31" priority="102" operator="equal">
      <formula>"Moderado"</formula>
    </cfRule>
    <cfRule type="cellIs" dxfId="30" priority="103" operator="equal">
      <formula>"Bajo"</formula>
    </cfRule>
  </conditionalFormatting>
  <conditionalFormatting sqref="N54">
    <cfRule type="cellIs" dxfId="29" priority="72" operator="equal">
      <formula>"Extremo"</formula>
    </cfRule>
    <cfRule type="cellIs" dxfId="28" priority="73" operator="equal">
      <formula>"Alto"</formula>
    </cfRule>
    <cfRule type="cellIs" dxfId="27" priority="74" operator="equal">
      <formula>"Moderado"</formula>
    </cfRule>
    <cfRule type="cellIs" dxfId="26" priority="75" operator="equal">
      <formula>"Bajo"</formula>
    </cfRule>
  </conditionalFormatting>
  <conditionalFormatting sqref="N60">
    <cfRule type="cellIs" dxfId="25" priority="44" operator="equal">
      <formula>"Extremo"</formula>
    </cfRule>
    <cfRule type="cellIs" dxfId="24" priority="45" operator="equal">
      <formula>"Alto"</formula>
    </cfRule>
    <cfRule type="cellIs" dxfId="23" priority="46" operator="equal">
      <formula>"Moderado"</formula>
    </cfRule>
    <cfRule type="cellIs" dxfId="22" priority="47" operator="equal">
      <formula>"Bajo"</formula>
    </cfRule>
  </conditionalFormatting>
  <conditionalFormatting sqref="N66">
    <cfRule type="cellIs" dxfId="21" priority="16" operator="equal">
      <formula>"Extremo"</formula>
    </cfRule>
    <cfRule type="cellIs" dxfId="20" priority="17" operator="equal">
      <formula>"Alto"</formula>
    </cfRule>
    <cfRule type="cellIs" dxfId="19" priority="18" operator="equal">
      <formula>"Moderado"</formula>
    </cfRule>
    <cfRule type="cellIs" dxfId="18" priority="19" operator="equal">
      <formula>"Bajo"</formula>
    </cfRule>
  </conditionalFormatting>
  <conditionalFormatting sqref="Y12:Y71">
    <cfRule type="cellIs" dxfId="17" priority="11" operator="equal">
      <formula>"Muy Alta"</formula>
    </cfRule>
    <cfRule type="cellIs" dxfId="16" priority="12" operator="equal">
      <formula>"Alta"</formula>
    </cfRule>
    <cfRule type="cellIs" dxfId="15" priority="13" operator="equal">
      <formula>"Media"</formula>
    </cfRule>
    <cfRule type="cellIs" dxfId="14" priority="14" operator="equal">
      <formula>"Baja"</formula>
    </cfRule>
    <cfRule type="cellIs" dxfId="13" priority="15" operator="equal">
      <formula>"Muy Baja"</formula>
    </cfRule>
  </conditionalFormatting>
  <conditionalFormatting sqref="AA12:AA71">
    <cfRule type="cellIs" dxfId="12" priority="6" operator="equal">
      <formula>"Catastrófico"</formula>
    </cfRule>
    <cfRule type="cellIs" dxfId="11" priority="7" operator="equal">
      <formula>"Mayor"</formula>
    </cfRule>
    <cfRule type="cellIs" dxfId="10" priority="8" operator="equal">
      <formula>"Moderado"</formula>
    </cfRule>
    <cfRule type="cellIs" dxfId="9" priority="9" operator="equal">
      <formula>"Menor"</formula>
    </cfRule>
    <cfRule type="cellIs" dxfId="8" priority="10" operator="equal">
      <formula>"Leve"</formula>
    </cfRule>
  </conditionalFormatting>
  <conditionalFormatting sqref="AC12:AC71">
    <cfRule type="cellIs" dxfId="7" priority="2" operator="equal">
      <formula>"Extremo"</formula>
    </cfRule>
    <cfRule type="cellIs" dxfId="6" priority="3" operator="equal">
      <formula>"Alto"</formula>
    </cfRule>
    <cfRule type="cellIs" dxfId="5" priority="4" operator="equal">
      <formula>"Moderado"</formula>
    </cfRule>
    <cfRule type="cellIs" dxfId="4" priority="5" operator="equal">
      <formula>"Bajo"</formula>
    </cfRule>
  </conditionalFormatting>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15">
        <x14:dataValidation type="list" allowBlank="1" showInputMessage="1" showErrorMessage="1">
          <x14:formula1>
            <xm:f>'Tabla Valoración controles'!$D$4:$D$6</xm:f>
          </x14:formula1>
          <xm:sqref>R12:R71</xm:sqref>
        </x14:dataValidation>
        <x14:dataValidation type="list" allowBlank="1" showInputMessage="1" showErrorMessage="1">
          <x14:formula1>
            <xm:f>'Tabla Valoración controles'!$D$7:$D$8</xm:f>
          </x14:formula1>
          <xm:sqref>S12:S71</xm:sqref>
        </x14:dataValidation>
        <x14:dataValidation type="list" allowBlank="1" showInputMessage="1" showErrorMessage="1">
          <x14:formula1>
            <xm:f>'Tabla Valoración controles'!$D$9:$D$10</xm:f>
          </x14:formula1>
          <xm:sqref>U12:U71</xm:sqref>
        </x14:dataValidation>
        <x14:dataValidation type="list" allowBlank="1" showInputMessage="1" showErrorMessage="1">
          <x14:formula1>
            <xm:f>'Tabla Valoración controles'!$D$11:$D$12</xm:f>
          </x14:formula1>
          <xm:sqref>V12:V71</xm:sqref>
        </x14:dataValidation>
        <x14:dataValidation type="list" allowBlank="1" showInputMessage="1" showErrorMessage="1">
          <x14:formula1>
            <xm:f>'Opciones Tratamiento'!$B$9:$B$10</xm:f>
          </x14:formula1>
          <xm:sqref>AJ12:AJ13 AJ15:AJ16 AJ18:AJ19 AJ21:AJ22 AJ24:AJ25 AJ27:AJ28 AJ30:AJ31 AJ33:AJ34 AJ36:AJ37 AJ39:AJ40 AJ42:AJ43 AJ45:AJ46 AJ48:AJ49 AJ51:AJ52 AJ54:AJ55 AJ57:AJ58 AJ60:AJ61 AJ63:AJ64 AJ66:AJ67 AJ69:AJ70</xm:sqref>
        </x14:dataValidation>
        <x14:dataValidation type="list" allowBlank="1" showInputMessage="1" showErrorMessage="1">
          <x14:formula1>
            <xm:f>'Tabla Valoración controles'!$D$13:$D$14</xm:f>
          </x14:formula1>
          <xm:sqref>W12:W71</xm:sqref>
        </x14:dataValidation>
        <x14:dataValidation type="list" allowBlank="1" showInputMessage="1" showErrorMessage="1">
          <x14:formula1>
            <xm:f>'Opciones Tratamiento'!$B$13:$B$19</xm:f>
          </x14:formula1>
          <xm:sqref>F12:F41 F48:F71</xm:sqref>
        </x14:dataValidation>
        <x14:dataValidation type="list" allowBlank="1" showInputMessage="1" showErrorMessage="1">
          <x14:formula1>
            <xm:f>'Opciones Tratamiento'!$E$2:$E$4</xm:f>
          </x14:formula1>
          <xm:sqref>B12:B71</xm:sqref>
        </x14:dataValidation>
        <x14:dataValidation type="list" allowBlank="1" showInputMessage="1" showErrorMessage="1">
          <x14:formula1>
            <xm:f>'Opciones Tratamiento'!$B$2:$B$5</xm:f>
          </x14:formula1>
          <xm:sqref>AD12:AD71</xm:sqref>
        </x14:dataValidation>
        <x14:dataValidation type="list" allowBlank="1" showInputMessage="1" showErrorMessage="1">
          <x14:formula1>
            <xm:f>'Tabla Impacto'!$F$210:$F$221</xm:f>
          </x14:formula1>
          <xm:sqref>J12:J71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AE43:AE71 AE12:AE30 AE32:AE41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AF12:AF41 AF43:AF71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AG12:AG71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AH12:AH71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AI12:AI29 AI31:AI71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40"/>
  <sheetViews>
    <sheetView zoomScale="50" zoomScaleNormal="50" workbookViewId="0">
      <selection activeCell="AF28" sqref="AF28:AG29"/>
    </sheetView>
  </sheetViews>
  <sheetFormatPr baseColWidth="10" defaultRowHeight="15" x14ac:dyDescent="0.25"/>
  <cols>
    <col min="2" max="39" width="5.7109375" customWidth="1"/>
    <col min="41" max="46" width="5.7109375" customWidth="1"/>
  </cols>
  <sheetData>
    <row r="1" spans="1:99"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row>
    <row r="2" spans="1:99" ht="18" customHeight="1" x14ac:dyDescent="0.25">
      <c r="A2" s="97"/>
      <c r="B2" s="284" t="s">
        <v>160</v>
      </c>
      <c r="C2" s="284"/>
      <c r="D2" s="284"/>
      <c r="E2" s="284"/>
      <c r="F2" s="284"/>
      <c r="G2" s="284"/>
      <c r="H2" s="284"/>
      <c r="I2" s="284"/>
      <c r="J2" s="321" t="s">
        <v>2</v>
      </c>
      <c r="K2" s="321"/>
      <c r="L2" s="321"/>
      <c r="M2" s="321"/>
      <c r="N2" s="321"/>
      <c r="O2" s="321"/>
      <c r="P2" s="321"/>
      <c r="Q2" s="321"/>
      <c r="R2" s="321"/>
      <c r="S2" s="321"/>
      <c r="T2" s="321"/>
      <c r="U2" s="321"/>
      <c r="V2" s="321"/>
      <c r="W2" s="321"/>
      <c r="X2" s="321"/>
      <c r="Y2" s="321"/>
      <c r="Z2" s="321"/>
      <c r="AA2" s="321"/>
      <c r="AB2" s="321"/>
      <c r="AC2" s="321"/>
      <c r="AD2" s="321"/>
      <c r="AE2" s="321"/>
      <c r="AF2" s="321"/>
      <c r="AG2" s="321"/>
      <c r="AH2" s="321"/>
      <c r="AI2" s="321"/>
      <c r="AJ2" s="321"/>
      <c r="AK2" s="321"/>
      <c r="AL2" s="321"/>
      <c r="AM2" s="321"/>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row>
    <row r="3" spans="1:99" ht="18.75" customHeight="1" x14ac:dyDescent="0.25">
      <c r="A3" s="97"/>
      <c r="B3" s="284"/>
      <c r="C3" s="284"/>
      <c r="D3" s="284"/>
      <c r="E3" s="284"/>
      <c r="F3" s="284"/>
      <c r="G3" s="284"/>
      <c r="H3" s="284"/>
      <c r="I3" s="284"/>
      <c r="J3" s="321"/>
      <c r="K3" s="321"/>
      <c r="L3" s="321"/>
      <c r="M3" s="321"/>
      <c r="N3" s="321"/>
      <c r="O3" s="321"/>
      <c r="P3" s="321"/>
      <c r="Q3" s="321"/>
      <c r="R3" s="321"/>
      <c r="S3" s="321"/>
      <c r="T3" s="321"/>
      <c r="U3" s="321"/>
      <c r="V3" s="321"/>
      <c r="W3" s="321"/>
      <c r="X3" s="321"/>
      <c r="Y3" s="321"/>
      <c r="Z3" s="321"/>
      <c r="AA3" s="321"/>
      <c r="AB3" s="321"/>
      <c r="AC3" s="321"/>
      <c r="AD3" s="321"/>
      <c r="AE3" s="321"/>
      <c r="AF3" s="321"/>
      <c r="AG3" s="321"/>
      <c r="AH3" s="321"/>
      <c r="AI3" s="321"/>
      <c r="AJ3" s="321"/>
      <c r="AK3" s="321"/>
      <c r="AL3" s="321"/>
      <c r="AM3" s="321"/>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row>
    <row r="4" spans="1:99" ht="15" customHeight="1" x14ac:dyDescent="0.25">
      <c r="A4" s="97"/>
      <c r="B4" s="284"/>
      <c r="C4" s="284"/>
      <c r="D4" s="284"/>
      <c r="E4" s="284"/>
      <c r="F4" s="284"/>
      <c r="G4" s="284"/>
      <c r="H4" s="284"/>
      <c r="I4" s="284"/>
      <c r="J4" s="321"/>
      <c r="K4" s="321"/>
      <c r="L4" s="321"/>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c r="AL4" s="321"/>
      <c r="AM4" s="321"/>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row>
    <row r="5" spans="1:99"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row>
    <row r="6" spans="1:99" ht="15" customHeight="1" x14ac:dyDescent="0.25">
      <c r="A6" s="97"/>
      <c r="B6" s="332" t="s">
        <v>4</v>
      </c>
      <c r="C6" s="332"/>
      <c r="D6" s="333"/>
      <c r="E6" s="322" t="s">
        <v>116</v>
      </c>
      <c r="F6" s="323"/>
      <c r="G6" s="323"/>
      <c r="H6" s="323"/>
      <c r="I6" s="324"/>
      <c r="J6" s="318" t="str">
        <f ca="1">IF(AND('Mapa final'!$H$12="Muy Alta",'Mapa final'!$L$12="Leve"),CONCATENATE("R",'Mapa final'!$A$12),"")</f>
        <v/>
      </c>
      <c r="K6" s="319"/>
      <c r="L6" s="319" t="str">
        <f ca="1">IF(AND('Mapa final'!$H$18="Muy Alta",'Mapa final'!$L$18="Leve"),CONCATENATE("R",'Mapa final'!$A$18),"")</f>
        <v/>
      </c>
      <c r="M6" s="319"/>
      <c r="N6" s="319" t="str">
        <f ca="1">IF(AND('Mapa final'!$H$24="Muy Alta",'Mapa final'!$L$24="Leve"),CONCATENATE("R",'Mapa final'!$A$24),"")</f>
        <v/>
      </c>
      <c r="O6" s="320"/>
      <c r="P6" s="318" t="str">
        <f ca="1">IF(AND('Mapa final'!$H$12="Muy Alta",'Mapa final'!$L$12="Menor"),CONCATENATE("R",'Mapa final'!$A$12),"")</f>
        <v/>
      </c>
      <c r="Q6" s="319"/>
      <c r="R6" s="319" t="str">
        <f ca="1">IF(AND('Mapa final'!$H$18="Muy Alta",'Mapa final'!$L$18="Menor"),CONCATENATE("R",'Mapa final'!$A$18),"")</f>
        <v/>
      </c>
      <c r="S6" s="319"/>
      <c r="T6" s="319" t="str">
        <f ca="1">IF(AND('Mapa final'!$H$24="Muy Alta",'Mapa final'!$L$24="Menor"),CONCATENATE("R",'Mapa final'!$A$24),"")</f>
        <v/>
      </c>
      <c r="U6" s="320"/>
      <c r="V6" s="318" t="str">
        <f ca="1">IF(AND('Mapa final'!$H$12="Muy Alta",'Mapa final'!$L$12="Moderado"),CONCATENATE("R",'Mapa final'!$A$12),"")</f>
        <v/>
      </c>
      <c r="W6" s="319"/>
      <c r="X6" s="319" t="str">
        <f ca="1">IF(AND('Mapa final'!$H$18="Muy Alta",'Mapa final'!$L$18="Moderado"),CONCATENATE("R",'Mapa final'!$A$18),"")</f>
        <v/>
      </c>
      <c r="Y6" s="319"/>
      <c r="Z6" s="319" t="str">
        <f ca="1">IF(AND('Mapa final'!$H$24="Muy Alta",'Mapa final'!$L$24="Moderado"),CONCATENATE("R",'Mapa final'!$A$24),"")</f>
        <v/>
      </c>
      <c r="AA6" s="320"/>
      <c r="AB6" s="318" t="str">
        <f ca="1">IF(AND('Mapa final'!$H$12="Muy Alta",'Mapa final'!$L$12="Mayor"),CONCATENATE("R",'Mapa final'!$A$12),"")</f>
        <v/>
      </c>
      <c r="AC6" s="319"/>
      <c r="AD6" s="319" t="str">
        <f ca="1">IF(AND('Mapa final'!$H$18="Muy Alta",'Mapa final'!$L$18="Mayor"),CONCATENATE("R",'Mapa final'!$A$18),"")</f>
        <v/>
      </c>
      <c r="AE6" s="319"/>
      <c r="AF6" s="319" t="str">
        <f ca="1">IF(AND('Mapa final'!$H$24="Muy Alta",'Mapa final'!$L$24="Mayor"),CONCATENATE("R",'Mapa final'!$A$24),"")</f>
        <v/>
      </c>
      <c r="AG6" s="320"/>
      <c r="AH6" s="309" t="str">
        <f ca="1">IF(AND('Mapa final'!$H$12="Muy Alta",'Mapa final'!$L$12="Catastrófico"),CONCATENATE("R",'Mapa final'!$A$12),"")</f>
        <v/>
      </c>
      <c r="AI6" s="310"/>
      <c r="AJ6" s="310" t="str">
        <f ca="1">IF(AND('Mapa final'!$H$18="Muy Alta",'Mapa final'!$L$18="Catastrófico"),CONCATENATE("R",'Mapa final'!$A$18),"")</f>
        <v/>
      </c>
      <c r="AK6" s="310"/>
      <c r="AL6" s="310" t="str">
        <f ca="1">IF(AND('Mapa final'!$H$24="Muy Alta",'Mapa final'!$L$24="Catastrófico"),CONCATENATE("R",'Mapa final'!$A$24),"")</f>
        <v/>
      </c>
      <c r="AM6" s="311"/>
      <c r="AO6" s="334" t="s">
        <v>79</v>
      </c>
      <c r="AP6" s="335"/>
      <c r="AQ6" s="335"/>
      <c r="AR6" s="335"/>
      <c r="AS6" s="335"/>
      <c r="AT6" s="336"/>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row>
    <row r="7" spans="1:99" ht="15" customHeight="1" x14ac:dyDescent="0.25">
      <c r="A7" s="97"/>
      <c r="B7" s="332"/>
      <c r="C7" s="332"/>
      <c r="D7" s="333"/>
      <c r="E7" s="325"/>
      <c r="F7" s="326"/>
      <c r="G7" s="326"/>
      <c r="H7" s="326"/>
      <c r="I7" s="327"/>
      <c r="J7" s="312"/>
      <c r="K7" s="313"/>
      <c r="L7" s="313"/>
      <c r="M7" s="313"/>
      <c r="N7" s="313"/>
      <c r="O7" s="314"/>
      <c r="P7" s="312"/>
      <c r="Q7" s="313"/>
      <c r="R7" s="313"/>
      <c r="S7" s="313"/>
      <c r="T7" s="313"/>
      <c r="U7" s="314"/>
      <c r="V7" s="312"/>
      <c r="W7" s="313"/>
      <c r="X7" s="313"/>
      <c r="Y7" s="313"/>
      <c r="Z7" s="313"/>
      <c r="AA7" s="314"/>
      <c r="AB7" s="312"/>
      <c r="AC7" s="313"/>
      <c r="AD7" s="313"/>
      <c r="AE7" s="313"/>
      <c r="AF7" s="313"/>
      <c r="AG7" s="314"/>
      <c r="AH7" s="303"/>
      <c r="AI7" s="304"/>
      <c r="AJ7" s="304"/>
      <c r="AK7" s="304"/>
      <c r="AL7" s="304"/>
      <c r="AM7" s="305"/>
      <c r="AN7" s="97"/>
      <c r="AO7" s="337"/>
      <c r="AP7" s="338"/>
      <c r="AQ7" s="338"/>
      <c r="AR7" s="338"/>
      <c r="AS7" s="338"/>
      <c r="AT7" s="339"/>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row>
    <row r="8" spans="1:99" ht="15" customHeight="1" x14ac:dyDescent="0.25">
      <c r="A8" s="97"/>
      <c r="B8" s="332"/>
      <c r="C8" s="332"/>
      <c r="D8" s="333"/>
      <c r="E8" s="325"/>
      <c r="F8" s="326"/>
      <c r="G8" s="326"/>
      <c r="H8" s="326"/>
      <c r="I8" s="327"/>
      <c r="J8" s="312" t="str">
        <f ca="1">IF(AND('Mapa final'!$H$30="Muy Alta",'Mapa final'!$L$30="Leve"),CONCATENATE("R",'Mapa final'!$A$30),"")</f>
        <v/>
      </c>
      <c r="K8" s="313"/>
      <c r="L8" s="313" t="str">
        <f ca="1">IF(AND('Mapa final'!$H$36="Muy Alta",'Mapa final'!$L$36="Leve"),CONCATENATE("R",'Mapa final'!$A$36),"")</f>
        <v/>
      </c>
      <c r="M8" s="313"/>
      <c r="N8" s="313" t="str">
        <f ca="1">IF(AND('Mapa final'!$H$42="Muy Alta",'Mapa final'!$L$42="Leve"),CONCATENATE("R",'Mapa final'!$A$42),"")</f>
        <v/>
      </c>
      <c r="O8" s="314"/>
      <c r="P8" s="312" t="str">
        <f ca="1">IF(AND('Mapa final'!$H$30="Muy Alta",'Mapa final'!$L$30="Menor"),CONCATENATE("R",'Mapa final'!$A$30),"")</f>
        <v/>
      </c>
      <c r="Q8" s="313"/>
      <c r="R8" s="313" t="str">
        <f ca="1">IF(AND('Mapa final'!$H$36="Muy Alta",'Mapa final'!$L$36="Menor"),CONCATENATE("R",'Mapa final'!$A$36),"")</f>
        <v/>
      </c>
      <c r="S8" s="313"/>
      <c r="T8" s="313" t="str">
        <f ca="1">IF(AND('Mapa final'!$H$42="Muy Alta",'Mapa final'!$L$42="Menor"),CONCATENATE("R",'Mapa final'!$A$42),"")</f>
        <v/>
      </c>
      <c r="U8" s="314"/>
      <c r="V8" s="312" t="str">
        <f ca="1">IF(AND('Mapa final'!$H$30="Muy Alta",'Mapa final'!$L$30="Moderado"),CONCATENATE("R",'Mapa final'!$A$30),"")</f>
        <v/>
      </c>
      <c r="W8" s="313"/>
      <c r="X8" s="313" t="str">
        <f ca="1">IF(AND('Mapa final'!$H$36="Muy Alta",'Mapa final'!$L$36="Moderado"),CONCATENATE("R",'Mapa final'!$A$36),"")</f>
        <v/>
      </c>
      <c r="Y8" s="313"/>
      <c r="Z8" s="313" t="str">
        <f ca="1">IF(AND('Mapa final'!$H$42="Muy Alta",'Mapa final'!$L$42="Moderado"),CONCATENATE("R",'Mapa final'!$A$42),"")</f>
        <v/>
      </c>
      <c r="AA8" s="314"/>
      <c r="AB8" s="312" t="str">
        <f ca="1">IF(AND('Mapa final'!$H$30="Muy Alta",'Mapa final'!$L$30="Mayor"),CONCATENATE("R",'Mapa final'!$A$30),"")</f>
        <v/>
      </c>
      <c r="AC8" s="313"/>
      <c r="AD8" s="313" t="str">
        <f ca="1">IF(AND('Mapa final'!$H$36="Muy Alta",'Mapa final'!$L$36="Mayor"),CONCATENATE("R",'Mapa final'!$A$36),"")</f>
        <v/>
      </c>
      <c r="AE8" s="313"/>
      <c r="AF8" s="313" t="str">
        <f ca="1">IF(AND('Mapa final'!$H$42="Muy Alta",'Mapa final'!$L$42="Mayor"),CONCATENATE("R",'Mapa final'!$A$42),"")</f>
        <v/>
      </c>
      <c r="AG8" s="314"/>
      <c r="AH8" s="303" t="str">
        <f ca="1">IF(AND('Mapa final'!$H$30="Muy Alta",'Mapa final'!$L$30="Catastrófico"),CONCATENATE("R",'Mapa final'!$A$30),"")</f>
        <v/>
      </c>
      <c r="AI8" s="304"/>
      <c r="AJ8" s="304" t="str">
        <f ca="1">IF(AND('Mapa final'!$H$36="Muy Alta",'Mapa final'!$L$36="Catastrófico"),CONCATENATE("R",'Mapa final'!$A$36),"")</f>
        <v/>
      </c>
      <c r="AK8" s="304"/>
      <c r="AL8" s="304" t="str">
        <f ca="1">IF(AND('Mapa final'!$H$42="Muy Alta",'Mapa final'!$L$42="Catastrófico"),CONCATENATE("R",'Mapa final'!$A$42),"")</f>
        <v/>
      </c>
      <c r="AM8" s="305"/>
      <c r="AN8" s="97"/>
      <c r="AO8" s="337"/>
      <c r="AP8" s="338"/>
      <c r="AQ8" s="338"/>
      <c r="AR8" s="338"/>
      <c r="AS8" s="338"/>
      <c r="AT8" s="339"/>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row>
    <row r="9" spans="1:99" ht="15" customHeight="1" x14ac:dyDescent="0.25">
      <c r="A9" s="97"/>
      <c r="B9" s="332"/>
      <c r="C9" s="332"/>
      <c r="D9" s="333"/>
      <c r="E9" s="325"/>
      <c r="F9" s="326"/>
      <c r="G9" s="326"/>
      <c r="H9" s="326"/>
      <c r="I9" s="327"/>
      <c r="J9" s="312"/>
      <c r="K9" s="313"/>
      <c r="L9" s="313"/>
      <c r="M9" s="313"/>
      <c r="N9" s="313"/>
      <c r="O9" s="314"/>
      <c r="P9" s="312"/>
      <c r="Q9" s="313"/>
      <c r="R9" s="313"/>
      <c r="S9" s="313"/>
      <c r="T9" s="313"/>
      <c r="U9" s="314"/>
      <c r="V9" s="312"/>
      <c r="W9" s="313"/>
      <c r="X9" s="313"/>
      <c r="Y9" s="313"/>
      <c r="Z9" s="313"/>
      <c r="AA9" s="314"/>
      <c r="AB9" s="312"/>
      <c r="AC9" s="313"/>
      <c r="AD9" s="313"/>
      <c r="AE9" s="313"/>
      <c r="AF9" s="313"/>
      <c r="AG9" s="314"/>
      <c r="AH9" s="303"/>
      <c r="AI9" s="304"/>
      <c r="AJ9" s="304"/>
      <c r="AK9" s="304"/>
      <c r="AL9" s="304"/>
      <c r="AM9" s="305"/>
      <c r="AN9" s="97"/>
      <c r="AO9" s="337"/>
      <c r="AP9" s="338"/>
      <c r="AQ9" s="338"/>
      <c r="AR9" s="338"/>
      <c r="AS9" s="338"/>
      <c r="AT9" s="339"/>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row>
    <row r="10" spans="1:99" ht="15" customHeight="1" x14ac:dyDescent="0.25">
      <c r="A10" s="97"/>
      <c r="B10" s="332"/>
      <c r="C10" s="332"/>
      <c r="D10" s="333"/>
      <c r="E10" s="325"/>
      <c r="F10" s="326"/>
      <c r="G10" s="326"/>
      <c r="H10" s="326"/>
      <c r="I10" s="327"/>
      <c r="J10" s="312" t="str">
        <f ca="1">IF(AND('Mapa final'!$H$48="Muy Alta",'Mapa final'!$L$48="Leve"),CONCATENATE("R",'Mapa final'!$A$48),"")</f>
        <v/>
      </c>
      <c r="K10" s="313"/>
      <c r="L10" s="313" t="str">
        <f ca="1">IF(AND('Mapa final'!$H$54="Muy Alta",'Mapa final'!$L$54="Leve"),CONCATENATE("R",'Mapa final'!$A$54),"")</f>
        <v/>
      </c>
      <c r="M10" s="313"/>
      <c r="N10" s="313" t="str">
        <f ca="1">IF(AND('Mapa final'!$H$60="Muy Alta",'Mapa final'!$L$60="Leve"),CONCATENATE("R",'Mapa final'!$A$60),"")</f>
        <v/>
      </c>
      <c r="O10" s="314"/>
      <c r="P10" s="312" t="str">
        <f ca="1">IF(AND('Mapa final'!$H$48="Muy Alta",'Mapa final'!$L$48="Menor"),CONCATENATE("R",'Mapa final'!$A$48),"")</f>
        <v/>
      </c>
      <c r="Q10" s="313"/>
      <c r="R10" s="313" t="str">
        <f ca="1">IF(AND('Mapa final'!$H$54="Muy Alta",'Mapa final'!$L$54="Menor"),CONCATENATE("R",'Mapa final'!$A$54),"")</f>
        <v/>
      </c>
      <c r="S10" s="313"/>
      <c r="T10" s="313" t="str">
        <f ca="1">IF(AND('Mapa final'!$H$60="Muy Alta",'Mapa final'!$L$60="Menor"),CONCATENATE("R",'Mapa final'!$A$60),"")</f>
        <v/>
      </c>
      <c r="U10" s="314"/>
      <c r="V10" s="312" t="str">
        <f ca="1">IF(AND('Mapa final'!$H$48="Muy Alta",'Mapa final'!$L$48="Moderado"),CONCATENATE("R",'Mapa final'!$A$48),"")</f>
        <v/>
      </c>
      <c r="W10" s="313"/>
      <c r="X10" s="313" t="str">
        <f ca="1">IF(AND('Mapa final'!$H$54="Muy Alta",'Mapa final'!$L$54="Moderado"),CONCATENATE("R",'Mapa final'!$A$54),"")</f>
        <v/>
      </c>
      <c r="Y10" s="313"/>
      <c r="Z10" s="313" t="str">
        <f ca="1">IF(AND('Mapa final'!$H$60="Muy Alta",'Mapa final'!$L$60="Moderado"),CONCATENATE("R",'Mapa final'!$A$60),"")</f>
        <v/>
      </c>
      <c r="AA10" s="314"/>
      <c r="AB10" s="312" t="str">
        <f ca="1">IF(AND('Mapa final'!$H$48="Muy Alta",'Mapa final'!$L$48="Mayor"),CONCATENATE("R",'Mapa final'!$A$48),"")</f>
        <v/>
      </c>
      <c r="AC10" s="313"/>
      <c r="AD10" s="313" t="str">
        <f ca="1">IF(AND('Mapa final'!$H$54="Muy Alta",'Mapa final'!$L$54="Mayor"),CONCATENATE("R",'Mapa final'!$A$54),"")</f>
        <v/>
      </c>
      <c r="AE10" s="313"/>
      <c r="AF10" s="313" t="str">
        <f ca="1">IF(AND('Mapa final'!$H$60="Muy Alta",'Mapa final'!$L$60="Mayor"),CONCATENATE("R",'Mapa final'!$A$60),"")</f>
        <v/>
      </c>
      <c r="AG10" s="314"/>
      <c r="AH10" s="303" t="str">
        <f ca="1">IF(AND('Mapa final'!$H$48="Muy Alta",'Mapa final'!$L$48="Catastrófico"),CONCATENATE("R",'Mapa final'!$A$48),"")</f>
        <v/>
      </c>
      <c r="AI10" s="304"/>
      <c r="AJ10" s="304" t="str">
        <f ca="1">IF(AND('Mapa final'!$H$54="Muy Alta",'Mapa final'!$L$54="Catastrófico"),CONCATENATE("R",'Mapa final'!$A$54),"")</f>
        <v/>
      </c>
      <c r="AK10" s="304"/>
      <c r="AL10" s="304" t="str">
        <f ca="1">IF(AND('Mapa final'!$H$60="Muy Alta",'Mapa final'!$L$60="Catastrófico"),CONCATENATE("R",'Mapa final'!$A$60),"")</f>
        <v/>
      </c>
      <c r="AM10" s="305"/>
      <c r="AN10" s="97"/>
      <c r="AO10" s="337"/>
      <c r="AP10" s="338"/>
      <c r="AQ10" s="338"/>
      <c r="AR10" s="338"/>
      <c r="AS10" s="338"/>
      <c r="AT10" s="339"/>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row>
    <row r="11" spans="1:99" ht="15" customHeight="1" x14ac:dyDescent="0.25">
      <c r="A11" s="97"/>
      <c r="B11" s="332"/>
      <c r="C11" s="332"/>
      <c r="D11" s="333"/>
      <c r="E11" s="325"/>
      <c r="F11" s="326"/>
      <c r="G11" s="326"/>
      <c r="H11" s="326"/>
      <c r="I11" s="327"/>
      <c r="J11" s="312"/>
      <c r="K11" s="313"/>
      <c r="L11" s="313"/>
      <c r="M11" s="313"/>
      <c r="N11" s="313"/>
      <c r="O11" s="314"/>
      <c r="P11" s="312"/>
      <c r="Q11" s="313"/>
      <c r="R11" s="313"/>
      <c r="S11" s="313"/>
      <c r="T11" s="313"/>
      <c r="U11" s="314"/>
      <c r="V11" s="312"/>
      <c r="W11" s="313"/>
      <c r="X11" s="313"/>
      <c r="Y11" s="313"/>
      <c r="Z11" s="313"/>
      <c r="AA11" s="314"/>
      <c r="AB11" s="312"/>
      <c r="AC11" s="313"/>
      <c r="AD11" s="313"/>
      <c r="AE11" s="313"/>
      <c r="AF11" s="313"/>
      <c r="AG11" s="314"/>
      <c r="AH11" s="303"/>
      <c r="AI11" s="304"/>
      <c r="AJ11" s="304"/>
      <c r="AK11" s="304"/>
      <c r="AL11" s="304"/>
      <c r="AM11" s="305"/>
      <c r="AN11" s="97"/>
      <c r="AO11" s="337"/>
      <c r="AP11" s="338"/>
      <c r="AQ11" s="338"/>
      <c r="AR11" s="338"/>
      <c r="AS11" s="338"/>
      <c r="AT11" s="339"/>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row>
    <row r="12" spans="1:99" ht="15" customHeight="1" x14ac:dyDescent="0.25">
      <c r="A12" s="97"/>
      <c r="B12" s="332"/>
      <c r="C12" s="332"/>
      <c r="D12" s="333"/>
      <c r="E12" s="325"/>
      <c r="F12" s="326"/>
      <c r="G12" s="326"/>
      <c r="H12" s="326"/>
      <c r="I12" s="327"/>
      <c r="J12" s="312" t="str">
        <f ca="1">IF(AND('Mapa final'!$H$66="Muy Alta",'Mapa final'!$L$66="Leve"),CONCATENATE("R",'Mapa final'!$A$66),"")</f>
        <v/>
      </c>
      <c r="K12" s="313"/>
      <c r="L12" s="313" t="str">
        <f>IF(AND('Mapa final'!$H$72="Muy Alta",'Mapa final'!$L$72="Leve"),CONCATENATE("R",'Mapa final'!$A$72),"")</f>
        <v/>
      </c>
      <c r="M12" s="313"/>
      <c r="N12" s="313" t="str">
        <f>IF(AND('Mapa final'!$H$81="Muy Alta",'Mapa final'!$L$81="Leve"),CONCATENATE("R",'Mapa final'!$A$81),"")</f>
        <v/>
      </c>
      <c r="O12" s="314"/>
      <c r="P12" s="312" t="str">
        <f ca="1">IF(AND('Mapa final'!$H$66="Muy Alta",'Mapa final'!$L$66="Menor"),CONCATENATE("R",'Mapa final'!$A$66),"")</f>
        <v/>
      </c>
      <c r="Q12" s="313"/>
      <c r="R12" s="313" t="str">
        <f>IF(AND('Mapa final'!$H$72="Muy Alta",'Mapa final'!$L$72="Menor"),CONCATENATE("R",'Mapa final'!$A$72),"")</f>
        <v/>
      </c>
      <c r="S12" s="313"/>
      <c r="T12" s="313" t="str">
        <f>IF(AND('Mapa final'!$H$81="Muy Alta",'Mapa final'!$L$81="Menor"),CONCATENATE("R",'Mapa final'!$A$81),"")</f>
        <v/>
      </c>
      <c r="U12" s="314"/>
      <c r="V12" s="312" t="str">
        <f ca="1">IF(AND('Mapa final'!$H$66="Muy Alta",'Mapa final'!$L$66="Moderado"),CONCATENATE("R",'Mapa final'!$A$66),"")</f>
        <v/>
      </c>
      <c r="W12" s="313"/>
      <c r="X12" s="313" t="str">
        <f>IF(AND('Mapa final'!$H$72="Muy Alta",'Mapa final'!$L$72="Moderado"),CONCATENATE("R",'Mapa final'!$A$72),"")</f>
        <v/>
      </c>
      <c r="Y12" s="313"/>
      <c r="Z12" s="313" t="str">
        <f>IF(AND('Mapa final'!$H$81="Muy Alta",'Mapa final'!$L$81="Moderado"),CONCATENATE("R",'Mapa final'!$A$81),"")</f>
        <v/>
      </c>
      <c r="AA12" s="314"/>
      <c r="AB12" s="312" t="str">
        <f ca="1">IF(AND('Mapa final'!$H$66="Muy Alta",'Mapa final'!$L$66="Mayor"),CONCATENATE("R",'Mapa final'!$A$66),"")</f>
        <v/>
      </c>
      <c r="AC12" s="313"/>
      <c r="AD12" s="313" t="str">
        <f>IF(AND('Mapa final'!$H$72="Muy Alta",'Mapa final'!$L$72="Mayor"),CONCATENATE("R",'Mapa final'!$A$72),"")</f>
        <v/>
      </c>
      <c r="AE12" s="313"/>
      <c r="AF12" s="313" t="str">
        <f>IF(AND('Mapa final'!$H$81="Muy Alta",'Mapa final'!$L$81="Mayor"),CONCATENATE("R",'Mapa final'!$A$81),"")</f>
        <v/>
      </c>
      <c r="AG12" s="314"/>
      <c r="AH12" s="303" t="str">
        <f ca="1">IF(AND('Mapa final'!$H$66="Muy Alta",'Mapa final'!$L$66="Catastrófico"),CONCATENATE("R",'Mapa final'!$A$66),"")</f>
        <v/>
      </c>
      <c r="AI12" s="304"/>
      <c r="AJ12" s="304" t="str">
        <f>IF(AND('Mapa final'!$H$72="Muy Alta",'Mapa final'!$L$72="Catastrófico"),CONCATENATE("R",'Mapa final'!$A$72),"")</f>
        <v/>
      </c>
      <c r="AK12" s="304"/>
      <c r="AL12" s="304" t="str">
        <f>IF(AND('Mapa final'!$H$81="Muy Alta",'Mapa final'!$L$81="Catastrófico"),CONCATENATE("R",'Mapa final'!$A$81),"")</f>
        <v/>
      </c>
      <c r="AM12" s="305"/>
      <c r="AN12" s="97"/>
      <c r="AO12" s="337"/>
      <c r="AP12" s="338"/>
      <c r="AQ12" s="338"/>
      <c r="AR12" s="338"/>
      <c r="AS12" s="338"/>
      <c r="AT12" s="339"/>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row>
    <row r="13" spans="1:99" ht="15.75" customHeight="1" thickBot="1" x14ac:dyDescent="0.3">
      <c r="A13" s="97"/>
      <c r="B13" s="332"/>
      <c r="C13" s="332"/>
      <c r="D13" s="333"/>
      <c r="E13" s="328"/>
      <c r="F13" s="329"/>
      <c r="G13" s="329"/>
      <c r="H13" s="329"/>
      <c r="I13" s="330"/>
      <c r="J13" s="312"/>
      <c r="K13" s="313"/>
      <c r="L13" s="313"/>
      <c r="M13" s="313"/>
      <c r="N13" s="313"/>
      <c r="O13" s="314"/>
      <c r="P13" s="312"/>
      <c r="Q13" s="313"/>
      <c r="R13" s="313"/>
      <c r="S13" s="313"/>
      <c r="T13" s="313"/>
      <c r="U13" s="314"/>
      <c r="V13" s="312"/>
      <c r="W13" s="313"/>
      <c r="X13" s="313"/>
      <c r="Y13" s="313"/>
      <c r="Z13" s="313"/>
      <c r="AA13" s="314"/>
      <c r="AB13" s="312"/>
      <c r="AC13" s="313"/>
      <c r="AD13" s="313"/>
      <c r="AE13" s="313"/>
      <c r="AF13" s="313"/>
      <c r="AG13" s="314"/>
      <c r="AH13" s="306"/>
      <c r="AI13" s="307"/>
      <c r="AJ13" s="307"/>
      <c r="AK13" s="307"/>
      <c r="AL13" s="307"/>
      <c r="AM13" s="308"/>
      <c r="AN13" s="97"/>
      <c r="AO13" s="340"/>
      <c r="AP13" s="341"/>
      <c r="AQ13" s="341"/>
      <c r="AR13" s="341"/>
      <c r="AS13" s="341"/>
      <c r="AT13" s="342"/>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row>
    <row r="14" spans="1:99" ht="15" customHeight="1" x14ac:dyDescent="0.25">
      <c r="A14" s="97"/>
      <c r="B14" s="332"/>
      <c r="C14" s="332"/>
      <c r="D14" s="333"/>
      <c r="E14" s="322" t="s">
        <v>115</v>
      </c>
      <c r="F14" s="323"/>
      <c r="G14" s="323"/>
      <c r="H14" s="323"/>
      <c r="I14" s="323"/>
      <c r="J14" s="300" t="str">
        <f ca="1">IF(AND('Mapa final'!$H$12="Alta",'Mapa final'!$L$12="Leve"),CONCATENATE("R",'Mapa final'!$A$12),"")</f>
        <v/>
      </c>
      <c r="K14" s="301"/>
      <c r="L14" s="301" t="str">
        <f ca="1">IF(AND('Mapa final'!$H$18="Alta",'Mapa final'!$L$18="Leve"),CONCATENATE("R",'Mapa final'!$A$18),"")</f>
        <v/>
      </c>
      <c r="M14" s="301"/>
      <c r="N14" s="301" t="str">
        <f ca="1">IF(AND('Mapa final'!$H$24="Alta",'Mapa final'!$L$24="Leve"),CONCATENATE("R",'Mapa final'!$A$24),"")</f>
        <v/>
      </c>
      <c r="O14" s="302"/>
      <c r="P14" s="300" t="str">
        <f ca="1">IF(AND('Mapa final'!$H$12="Alta",'Mapa final'!$L$12="Menor"),CONCATENATE("R",'Mapa final'!$A$12),"")</f>
        <v/>
      </c>
      <c r="Q14" s="301"/>
      <c r="R14" s="301" t="str">
        <f ca="1">IF(AND('Mapa final'!$H$18="Alta",'Mapa final'!$L$18="Menor"),CONCATENATE("R",'Mapa final'!$A$18),"")</f>
        <v/>
      </c>
      <c r="S14" s="301"/>
      <c r="T14" s="301" t="str">
        <f ca="1">IF(AND('Mapa final'!$H$24="Alta",'Mapa final'!$L$24="Menor"),CONCATENATE("R",'Mapa final'!$A$24),"")</f>
        <v/>
      </c>
      <c r="U14" s="302"/>
      <c r="V14" s="318" t="str">
        <f ca="1">IF(AND('Mapa final'!$H$12="Alta",'Mapa final'!$L$12="Moderado"),CONCATENATE("R",'Mapa final'!$A$12),"")</f>
        <v/>
      </c>
      <c r="W14" s="319"/>
      <c r="X14" s="319" t="str">
        <f ca="1">IF(AND('Mapa final'!$H$18="Alta",'Mapa final'!$L$18="Moderado"),CONCATENATE("R",'Mapa final'!$A$18),"")</f>
        <v/>
      </c>
      <c r="Y14" s="319"/>
      <c r="Z14" s="319" t="str">
        <f ca="1">IF(AND('Mapa final'!$H$24="Alta",'Mapa final'!$L$24="Moderado"),CONCATENATE("R",'Mapa final'!$A$24),"")</f>
        <v/>
      </c>
      <c r="AA14" s="320"/>
      <c r="AB14" s="318" t="str">
        <f ca="1">IF(AND('Mapa final'!$H$12="Alta",'Mapa final'!$L$12="Mayor"),CONCATENATE("R",'Mapa final'!$A$12),"")</f>
        <v/>
      </c>
      <c r="AC14" s="319"/>
      <c r="AD14" s="319" t="str">
        <f ca="1">IF(AND('Mapa final'!$H$18="Alta",'Mapa final'!$L$18="Mayor"),CONCATENATE("R",'Mapa final'!$A$18),"")</f>
        <v/>
      </c>
      <c r="AE14" s="319"/>
      <c r="AF14" s="319" t="str">
        <f ca="1">IF(AND('Mapa final'!$H$24="Alta",'Mapa final'!$L$24="Mayor"),CONCATENATE("R",'Mapa final'!$A$24),"")</f>
        <v>R3</v>
      </c>
      <c r="AG14" s="320"/>
      <c r="AH14" s="309" t="str">
        <f ca="1">IF(AND('Mapa final'!$H$12="Alta",'Mapa final'!$L$12="Catastrófico"),CONCATENATE("R",'Mapa final'!$A$12),"")</f>
        <v/>
      </c>
      <c r="AI14" s="310"/>
      <c r="AJ14" s="310" t="str">
        <f ca="1">IF(AND('Mapa final'!$H$18="Alta",'Mapa final'!$L$18="Catastrófico"),CONCATENATE("R",'Mapa final'!$A$18),"")</f>
        <v/>
      </c>
      <c r="AK14" s="310"/>
      <c r="AL14" s="310" t="str">
        <f ca="1">IF(AND('Mapa final'!$H$24="Alta",'Mapa final'!$L$24="Catastrófico"),CONCATENATE("R",'Mapa final'!$A$24),"")</f>
        <v/>
      </c>
      <c r="AM14" s="311"/>
      <c r="AN14" s="97"/>
      <c r="AO14" s="343" t="s">
        <v>80</v>
      </c>
      <c r="AP14" s="344"/>
      <c r="AQ14" s="344"/>
      <c r="AR14" s="344"/>
      <c r="AS14" s="344"/>
      <c r="AT14" s="345"/>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row>
    <row r="15" spans="1:99" ht="15" customHeight="1" x14ac:dyDescent="0.25">
      <c r="A15" s="97"/>
      <c r="B15" s="332"/>
      <c r="C15" s="332"/>
      <c r="D15" s="333"/>
      <c r="E15" s="325"/>
      <c r="F15" s="326"/>
      <c r="G15" s="326"/>
      <c r="H15" s="326"/>
      <c r="I15" s="326"/>
      <c r="J15" s="294"/>
      <c r="K15" s="295"/>
      <c r="L15" s="295"/>
      <c r="M15" s="295"/>
      <c r="N15" s="295"/>
      <c r="O15" s="296"/>
      <c r="P15" s="294"/>
      <c r="Q15" s="295"/>
      <c r="R15" s="295"/>
      <c r="S15" s="295"/>
      <c r="T15" s="295"/>
      <c r="U15" s="296"/>
      <c r="V15" s="312"/>
      <c r="W15" s="313"/>
      <c r="X15" s="313"/>
      <c r="Y15" s="313"/>
      <c r="Z15" s="313"/>
      <c r="AA15" s="314"/>
      <c r="AB15" s="312"/>
      <c r="AC15" s="313"/>
      <c r="AD15" s="313"/>
      <c r="AE15" s="313"/>
      <c r="AF15" s="313"/>
      <c r="AG15" s="314"/>
      <c r="AH15" s="303"/>
      <c r="AI15" s="304"/>
      <c r="AJ15" s="304"/>
      <c r="AK15" s="304"/>
      <c r="AL15" s="304"/>
      <c r="AM15" s="305"/>
      <c r="AN15" s="97"/>
      <c r="AO15" s="346"/>
      <c r="AP15" s="347"/>
      <c r="AQ15" s="347"/>
      <c r="AR15" s="347"/>
      <c r="AS15" s="347"/>
      <c r="AT15" s="348"/>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row>
    <row r="16" spans="1:99" ht="15" customHeight="1" x14ac:dyDescent="0.25">
      <c r="A16" s="97"/>
      <c r="B16" s="332"/>
      <c r="C16" s="332"/>
      <c r="D16" s="333"/>
      <c r="E16" s="325"/>
      <c r="F16" s="326"/>
      <c r="G16" s="326"/>
      <c r="H16" s="326"/>
      <c r="I16" s="326"/>
      <c r="J16" s="294" t="str">
        <f ca="1">IF(AND('Mapa final'!$H$30="Alta",'Mapa final'!$L$30="Leve"),CONCATENATE("R",'Mapa final'!$A$30),"")</f>
        <v/>
      </c>
      <c r="K16" s="295"/>
      <c r="L16" s="295" t="str">
        <f ca="1">IF(AND('Mapa final'!$H$36="Alta",'Mapa final'!$L$36="Leve"),CONCATENATE("R",'Mapa final'!$A$36),"")</f>
        <v/>
      </c>
      <c r="M16" s="295"/>
      <c r="N16" s="295" t="str">
        <f ca="1">IF(AND('Mapa final'!$H$42="Alta",'Mapa final'!$L$42="Leve"),CONCATENATE("R",'Mapa final'!$A$42),"")</f>
        <v/>
      </c>
      <c r="O16" s="296"/>
      <c r="P16" s="294" t="str">
        <f ca="1">IF(AND('Mapa final'!$H$30="Alta",'Mapa final'!$L$30="Menor"),CONCATENATE("R",'Mapa final'!$A$30),"")</f>
        <v/>
      </c>
      <c r="Q16" s="295"/>
      <c r="R16" s="295" t="str">
        <f ca="1">IF(AND('Mapa final'!$H$36="Alta",'Mapa final'!$L$36="Menor"),CONCATENATE("R",'Mapa final'!$A$36),"")</f>
        <v/>
      </c>
      <c r="S16" s="295"/>
      <c r="T16" s="295" t="str">
        <f ca="1">IF(AND('Mapa final'!$H$42="Alta",'Mapa final'!$L$42="Menor"),CONCATENATE("R",'Mapa final'!$A$42),"")</f>
        <v/>
      </c>
      <c r="U16" s="296"/>
      <c r="V16" s="312" t="str">
        <f ca="1">IF(AND('Mapa final'!$H$30="Alta",'Mapa final'!$L$30="Moderado"),CONCATENATE("R",'Mapa final'!$A$30),"")</f>
        <v>R4</v>
      </c>
      <c r="W16" s="313"/>
      <c r="X16" s="313" t="str">
        <f ca="1">IF(AND('Mapa final'!$H$36="Alta",'Mapa final'!$L$36="Moderado"),CONCATENATE("R",'Mapa final'!$A$36),"")</f>
        <v/>
      </c>
      <c r="Y16" s="313"/>
      <c r="Z16" s="313" t="str">
        <f ca="1">IF(AND('Mapa final'!$H$42="Alta",'Mapa final'!$L$42="Moderado"),CONCATENATE("R",'Mapa final'!$A$42),"")</f>
        <v/>
      </c>
      <c r="AA16" s="314"/>
      <c r="AB16" s="312" t="str">
        <f ca="1">IF(AND('Mapa final'!$H$30="Alta",'Mapa final'!$L$30="Mayor"),CONCATENATE("R",'Mapa final'!$A$30),"")</f>
        <v/>
      </c>
      <c r="AC16" s="313"/>
      <c r="AD16" s="313" t="str">
        <f ca="1">IF(AND('Mapa final'!$H$36="Alta",'Mapa final'!$L$36="Mayor"),CONCATENATE("R",'Mapa final'!$A$36),"")</f>
        <v/>
      </c>
      <c r="AE16" s="313"/>
      <c r="AF16" s="313" t="str">
        <f ca="1">IF(AND('Mapa final'!$H$42="Alta",'Mapa final'!$L$42="Mayor"),CONCATENATE("R",'Mapa final'!$A$42),"")</f>
        <v>R5</v>
      </c>
      <c r="AG16" s="314"/>
      <c r="AH16" s="303" t="str">
        <f ca="1">IF(AND('Mapa final'!$H$30="Alta",'Mapa final'!$L$30="Catastrófico"),CONCATENATE("R",'Mapa final'!$A$30),"")</f>
        <v/>
      </c>
      <c r="AI16" s="304"/>
      <c r="AJ16" s="304" t="str">
        <f ca="1">IF(AND('Mapa final'!$H$36="Alta",'Mapa final'!$L$36="Catastrófico"),CONCATENATE("R",'Mapa final'!$A$36),"")</f>
        <v/>
      </c>
      <c r="AK16" s="304"/>
      <c r="AL16" s="304" t="str">
        <f ca="1">IF(AND('Mapa final'!$H$42="Alta",'Mapa final'!$L$42="Catastrófico"),CONCATENATE("R",'Mapa final'!$A$42),"")</f>
        <v/>
      </c>
      <c r="AM16" s="305"/>
      <c r="AN16" s="97"/>
      <c r="AO16" s="346"/>
      <c r="AP16" s="347"/>
      <c r="AQ16" s="347"/>
      <c r="AR16" s="347"/>
      <c r="AS16" s="347"/>
      <c r="AT16" s="348"/>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row>
    <row r="17" spans="1:80" ht="15" customHeight="1" x14ac:dyDescent="0.25">
      <c r="A17" s="97"/>
      <c r="B17" s="332"/>
      <c r="C17" s="332"/>
      <c r="D17" s="333"/>
      <c r="E17" s="325"/>
      <c r="F17" s="326"/>
      <c r="G17" s="326"/>
      <c r="H17" s="326"/>
      <c r="I17" s="326"/>
      <c r="J17" s="294"/>
      <c r="K17" s="295"/>
      <c r="L17" s="295"/>
      <c r="M17" s="295"/>
      <c r="N17" s="295"/>
      <c r="O17" s="296"/>
      <c r="P17" s="294"/>
      <c r="Q17" s="295"/>
      <c r="R17" s="295"/>
      <c r="S17" s="295"/>
      <c r="T17" s="295"/>
      <c r="U17" s="296"/>
      <c r="V17" s="312"/>
      <c r="W17" s="313"/>
      <c r="X17" s="313"/>
      <c r="Y17" s="313"/>
      <c r="Z17" s="313"/>
      <c r="AA17" s="314"/>
      <c r="AB17" s="312"/>
      <c r="AC17" s="313"/>
      <c r="AD17" s="313"/>
      <c r="AE17" s="313"/>
      <c r="AF17" s="313"/>
      <c r="AG17" s="314"/>
      <c r="AH17" s="303"/>
      <c r="AI17" s="304"/>
      <c r="AJ17" s="304"/>
      <c r="AK17" s="304"/>
      <c r="AL17" s="304"/>
      <c r="AM17" s="305"/>
      <c r="AN17" s="97"/>
      <c r="AO17" s="346"/>
      <c r="AP17" s="347"/>
      <c r="AQ17" s="347"/>
      <c r="AR17" s="347"/>
      <c r="AS17" s="347"/>
      <c r="AT17" s="348"/>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row>
    <row r="18" spans="1:80" ht="15" customHeight="1" x14ac:dyDescent="0.25">
      <c r="A18" s="97"/>
      <c r="B18" s="332"/>
      <c r="C18" s="332"/>
      <c r="D18" s="333"/>
      <c r="E18" s="325"/>
      <c r="F18" s="326"/>
      <c r="G18" s="326"/>
      <c r="H18" s="326"/>
      <c r="I18" s="326"/>
      <c r="J18" s="294" t="str">
        <f ca="1">IF(AND('Mapa final'!$H$48="Alta",'Mapa final'!$L$48="Leve"),CONCATENATE("R",'Mapa final'!$A$48),"")</f>
        <v/>
      </c>
      <c r="K18" s="295"/>
      <c r="L18" s="295" t="str">
        <f ca="1">IF(AND('Mapa final'!$H$54="Alta",'Mapa final'!$L$54="Leve"),CONCATENATE("R",'Mapa final'!$A$54),"")</f>
        <v/>
      </c>
      <c r="M18" s="295"/>
      <c r="N18" s="295" t="str">
        <f ca="1">IF(AND('Mapa final'!$H$60="Alta",'Mapa final'!$L$60="Leve"),CONCATENATE("R",'Mapa final'!$A$60),"")</f>
        <v/>
      </c>
      <c r="O18" s="296"/>
      <c r="P18" s="294" t="str">
        <f ca="1">IF(AND('Mapa final'!$H$48="Alta",'Mapa final'!$L$48="Menor"),CONCATENATE("R",'Mapa final'!$A$48),"")</f>
        <v/>
      </c>
      <c r="Q18" s="295"/>
      <c r="R18" s="295" t="str">
        <f ca="1">IF(AND('Mapa final'!$H$54="Alta",'Mapa final'!$L$54="Menor"),CONCATENATE("R",'Mapa final'!$A$54),"")</f>
        <v/>
      </c>
      <c r="S18" s="295"/>
      <c r="T18" s="295" t="str">
        <f ca="1">IF(AND('Mapa final'!$H$60="Alta",'Mapa final'!$L$60="Menor"),CONCATENATE("R",'Mapa final'!$A$60),"")</f>
        <v/>
      </c>
      <c r="U18" s="296"/>
      <c r="V18" s="312" t="str">
        <f ca="1">IF(AND('Mapa final'!$H$48="Alta",'Mapa final'!$L$48="Moderado"),CONCATENATE("R",'Mapa final'!$A$48),"")</f>
        <v/>
      </c>
      <c r="W18" s="313"/>
      <c r="X18" s="313" t="str">
        <f ca="1">IF(AND('Mapa final'!$H$54="Alta",'Mapa final'!$L$54="Moderado"),CONCATENATE("R",'Mapa final'!$A$54),"")</f>
        <v/>
      </c>
      <c r="Y18" s="313"/>
      <c r="Z18" s="313" t="str">
        <f ca="1">IF(AND('Mapa final'!$H$60="Alta",'Mapa final'!$L$60="Moderado"),CONCATENATE("R",'Mapa final'!$A$60),"")</f>
        <v/>
      </c>
      <c r="AA18" s="314"/>
      <c r="AB18" s="312" t="str">
        <f ca="1">IF(AND('Mapa final'!$H$48="Alta",'Mapa final'!$L$48="Mayor"),CONCATENATE("R",'Mapa final'!$A$48),"")</f>
        <v/>
      </c>
      <c r="AC18" s="313"/>
      <c r="AD18" s="313" t="str">
        <f ca="1">IF(AND('Mapa final'!$H$54="Alta",'Mapa final'!$L$54="Mayor"),CONCATENATE("R",'Mapa final'!$A$54),"")</f>
        <v/>
      </c>
      <c r="AE18" s="313"/>
      <c r="AF18" s="313" t="str">
        <f ca="1">IF(AND('Mapa final'!$H$60="Alta",'Mapa final'!$L$60="Mayor"),CONCATENATE("R",'Mapa final'!$A$60),"")</f>
        <v/>
      </c>
      <c r="AG18" s="314"/>
      <c r="AH18" s="303" t="str">
        <f ca="1">IF(AND('Mapa final'!$H$48="Alta",'Mapa final'!$L$48="Catastrófico"),CONCATENATE("R",'Mapa final'!$A$48),"")</f>
        <v/>
      </c>
      <c r="AI18" s="304"/>
      <c r="AJ18" s="304" t="str">
        <f ca="1">IF(AND('Mapa final'!$H$54="Alta",'Mapa final'!$L$54="Catastrófico"),CONCATENATE("R",'Mapa final'!$A$54),"")</f>
        <v/>
      </c>
      <c r="AK18" s="304"/>
      <c r="AL18" s="304" t="str">
        <f ca="1">IF(AND('Mapa final'!$H$60="Alta",'Mapa final'!$L$60="Catastrófico"),CONCATENATE("R",'Mapa final'!$A$60),"")</f>
        <v/>
      </c>
      <c r="AM18" s="305"/>
      <c r="AN18" s="97"/>
      <c r="AO18" s="346"/>
      <c r="AP18" s="347"/>
      <c r="AQ18" s="347"/>
      <c r="AR18" s="347"/>
      <c r="AS18" s="347"/>
      <c r="AT18" s="348"/>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row>
    <row r="19" spans="1:80" ht="15" customHeight="1" x14ac:dyDescent="0.25">
      <c r="A19" s="97"/>
      <c r="B19" s="332"/>
      <c r="C19" s="332"/>
      <c r="D19" s="333"/>
      <c r="E19" s="325"/>
      <c r="F19" s="326"/>
      <c r="G19" s="326"/>
      <c r="H19" s="326"/>
      <c r="I19" s="326"/>
      <c r="J19" s="294"/>
      <c r="K19" s="295"/>
      <c r="L19" s="295"/>
      <c r="M19" s="295"/>
      <c r="N19" s="295"/>
      <c r="O19" s="296"/>
      <c r="P19" s="294"/>
      <c r="Q19" s="295"/>
      <c r="R19" s="295"/>
      <c r="S19" s="295"/>
      <c r="T19" s="295"/>
      <c r="U19" s="296"/>
      <c r="V19" s="312"/>
      <c r="W19" s="313"/>
      <c r="X19" s="313"/>
      <c r="Y19" s="313"/>
      <c r="Z19" s="313"/>
      <c r="AA19" s="314"/>
      <c r="AB19" s="312"/>
      <c r="AC19" s="313"/>
      <c r="AD19" s="313"/>
      <c r="AE19" s="313"/>
      <c r="AF19" s="313"/>
      <c r="AG19" s="314"/>
      <c r="AH19" s="303"/>
      <c r="AI19" s="304"/>
      <c r="AJ19" s="304"/>
      <c r="AK19" s="304"/>
      <c r="AL19" s="304"/>
      <c r="AM19" s="305"/>
      <c r="AN19" s="97"/>
      <c r="AO19" s="346"/>
      <c r="AP19" s="347"/>
      <c r="AQ19" s="347"/>
      <c r="AR19" s="347"/>
      <c r="AS19" s="347"/>
      <c r="AT19" s="348"/>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row>
    <row r="20" spans="1:80" ht="15" customHeight="1" x14ac:dyDescent="0.25">
      <c r="A20" s="97"/>
      <c r="B20" s="332"/>
      <c r="C20" s="332"/>
      <c r="D20" s="333"/>
      <c r="E20" s="325"/>
      <c r="F20" s="326"/>
      <c r="G20" s="326"/>
      <c r="H20" s="326"/>
      <c r="I20" s="326"/>
      <c r="J20" s="294" t="str">
        <f ca="1">IF(AND('Mapa final'!$H$66="Alta",'Mapa final'!$L$66="Leve"),CONCATENATE("R",'Mapa final'!$A$66),"")</f>
        <v/>
      </c>
      <c r="K20" s="295"/>
      <c r="L20" s="295" t="str">
        <f>IF(AND('Mapa final'!$H$72="Alta",'Mapa final'!$L$72="Leve"),CONCATENATE("R",'Mapa final'!$A$72),"")</f>
        <v/>
      </c>
      <c r="M20" s="295"/>
      <c r="N20" s="295" t="str">
        <f>IF(AND('Mapa final'!$H$81="Alta",'Mapa final'!$L$81="Leve"),CONCATENATE("R",'Mapa final'!$A$81),"")</f>
        <v/>
      </c>
      <c r="O20" s="296"/>
      <c r="P20" s="294" t="str">
        <f ca="1">IF(AND('Mapa final'!$H$66="Alta",'Mapa final'!$L$66="Menor"),CONCATENATE("R",'Mapa final'!$A$66),"")</f>
        <v/>
      </c>
      <c r="Q20" s="295"/>
      <c r="R20" s="295" t="str">
        <f>IF(AND('Mapa final'!$H$72="Alta",'Mapa final'!$L$72="Menor"),CONCATENATE("R",'Mapa final'!$A$72),"")</f>
        <v/>
      </c>
      <c r="S20" s="295"/>
      <c r="T20" s="295" t="str">
        <f>IF(AND('Mapa final'!$H$81="Alta",'Mapa final'!$L$81="Menor"),CONCATENATE("R",'Mapa final'!$A$81),"")</f>
        <v/>
      </c>
      <c r="U20" s="296"/>
      <c r="V20" s="312" t="str">
        <f ca="1">IF(AND('Mapa final'!$H$66="Alta",'Mapa final'!$L$66="Moderado"),CONCATENATE("R",'Mapa final'!$A$66),"")</f>
        <v/>
      </c>
      <c r="W20" s="313"/>
      <c r="X20" s="313" t="str">
        <f>IF(AND('Mapa final'!$H$72="Alta",'Mapa final'!$L$72="Moderado"),CONCATENATE("R",'Mapa final'!$A$72),"")</f>
        <v/>
      </c>
      <c r="Y20" s="313"/>
      <c r="Z20" s="313" t="str">
        <f>IF(AND('Mapa final'!$H$81="Alta",'Mapa final'!$L$81="Moderado"),CONCATENATE("R",'Mapa final'!$A$81),"")</f>
        <v/>
      </c>
      <c r="AA20" s="314"/>
      <c r="AB20" s="312" t="str">
        <f ca="1">IF(AND('Mapa final'!$H$66="Alta",'Mapa final'!$L$66="Mayor"),CONCATENATE("R",'Mapa final'!$A$66),"")</f>
        <v/>
      </c>
      <c r="AC20" s="313"/>
      <c r="AD20" s="313" t="str">
        <f>IF(AND('Mapa final'!$H$72="Alta",'Mapa final'!$L$72="Mayor"),CONCATENATE("R",'Mapa final'!$A$72),"")</f>
        <v/>
      </c>
      <c r="AE20" s="313"/>
      <c r="AF20" s="313" t="str">
        <f>IF(AND('Mapa final'!$H$81="Alta",'Mapa final'!$L$81="Mayor"),CONCATENATE("R",'Mapa final'!$A$81),"")</f>
        <v/>
      </c>
      <c r="AG20" s="314"/>
      <c r="AH20" s="303" t="str">
        <f ca="1">IF(AND('Mapa final'!$H$66="Alta",'Mapa final'!$L$66="Catastrófico"),CONCATENATE("R",'Mapa final'!$A$66),"")</f>
        <v/>
      </c>
      <c r="AI20" s="304"/>
      <c r="AJ20" s="304" t="str">
        <f>IF(AND('Mapa final'!$H$72="Alta",'Mapa final'!$L$72="Catastrófico"),CONCATENATE("R",'Mapa final'!$A$72),"")</f>
        <v/>
      </c>
      <c r="AK20" s="304"/>
      <c r="AL20" s="304" t="str">
        <f>IF(AND('Mapa final'!$H$81="Alta",'Mapa final'!$L$81="Catastrófico"),CONCATENATE("R",'Mapa final'!$A$81),"")</f>
        <v/>
      </c>
      <c r="AM20" s="305"/>
      <c r="AN20" s="97"/>
      <c r="AO20" s="346"/>
      <c r="AP20" s="347"/>
      <c r="AQ20" s="347"/>
      <c r="AR20" s="347"/>
      <c r="AS20" s="347"/>
      <c r="AT20" s="348"/>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row>
    <row r="21" spans="1:80" ht="15.75" customHeight="1" thickBot="1" x14ac:dyDescent="0.3">
      <c r="A21" s="97"/>
      <c r="B21" s="332"/>
      <c r="C21" s="332"/>
      <c r="D21" s="333"/>
      <c r="E21" s="328"/>
      <c r="F21" s="329"/>
      <c r="G21" s="329"/>
      <c r="H21" s="329"/>
      <c r="I21" s="329"/>
      <c r="J21" s="297"/>
      <c r="K21" s="298"/>
      <c r="L21" s="298"/>
      <c r="M21" s="298"/>
      <c r="N21" s="298"/>
      <c r="O21" s="299"/>
      <c r="P21" s="297"/>
      <c r="Q21" s="298"/>
      <c r="R21" s="298"/>
      <c r="S21" s="298"/>
      <c r="T21" s="298"/>
      <c r="U21" s="299"/>
      <c r="V21" s="315"/>
      <c r="W21" s="316"/>
      <c r="X21" s="316"/>
      <c r="Y21" s="316"/>
      <c r="Z21" s="316"/>
      <c r="AA21" s="317"/>
      <c r="AB21" s="315"/>
      <c r="AC21" s="316"/>
      <c r="AD21" s="316"/>
      <c r="AE21" s="316"/>
      <c r="AF21" s="316"/>
      <c r="AG21" s="317"/>
      <c r="AH21" s="306"/>
      <c r="AI21" s="307"/>
      <c r="AJ21" s="307"/>
      <c r="AK21" s="307"/>
      <c r="AL21" s="307"/>
      <c r="AM21" s="308"/>
      <c r="AN21" s="97"/>
      <c r="AO21" s="349"/>
      <c r="AP21" s="350"/>
      <c r="AQ21" s="350"/>
      <c r="AR21" s="350"/>
      <c r="AS21" s="350"/>
      <c r="AT21" s="351"/>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row>
    <row r="22" spans="1:80" x14ac:dyDescent="0.25">
      <c r="A22" s="97"/>
      <c r="B22" s="332"/>
      <c r="C22" s="332"/>
      <c r="D22" s="333"/>
      <c r="E22" s="322" t="s">
        <v>117</v>
      </c>
      <c r="F22" s="323"/>
      <c r="G22" s="323"/>
      <c r="H22" s="323"/>
      <c r="I22" s="324"/>
      <c r="J22" s="300" t="str">
        <f ca="1">IF(AND('Mapa final'!$H$12="Media",'Mapa final'!$L$12="Leve"),CONCATENATE("R",'Mapa final'!$A$12),"")</f>
        <v/>
      </c>
      <c r="K22" s="301"/>
      <c r="L22" s="301" t="str">
        <f ca="1">IF(AND('Mapa final'!$H$18="Media",'Mapa final'!$L$18="Leve"),CONCATENATE("R",'Mapa final'!$A$18),"")</f>
        <v/>
      </c>
      <c r="M22" s="301"/>
      <c r="N22" s="301" t="str">
        <f ca="1">IF(AND('Mapa final'!$H$24="Media",'Mapa final'!$L$24="Leve"),CONCATENATE("R",'Mapa final'!$A$24),"")</f>
        <v/>
      </c>
      <c r="O22" s="302"/>
      <c r="P22" s="300" t="str">
        <f ca="1">IF(AND('Mapa final'!$H$12="Media",'Mapa final'!$L$12="Menor"),CONCATENATE("R",'Mapa final'!$A$12),"")</f>
        <v/>
      </c>
      <c r="Q22" s="301"/>
      <c r="R22" s="301" t="str">
        <f ca="1">IF(AND('Mapa final'!$H$18="Media",'Mapa final'!$L$18="Menor"),CONCATENATE("R",'Mapa final'!$A$18),"")</f>
        <v/>
      </c>
      <c r="S22" s="301"/>
      <c r="T22" s="301" t="str">
        <f ca="1">IF(AND('Mapa final'!$H$24="Media",'Mapa final'!$L$24="Menor"),CONCATENATE("R",'Mapa final'!$A$24),"")</f>
        <v/>
      </c>
      <c r="U22" s="302"/>
      <c r="V22" s="300" t="str">
        <f ca="1">IF(AND('Mapa final'!$H$12="Media",'Mapa final'!$L$12="Moderado"),CONCATENATE("R",'Mapa final'!$A$12),"")</f>
        <v/>
      </c>
      <c r="W22" s="301"/>
      <c r="X22" s="301" t="str">
        <f ca="1">IF(AND('Mapa final'!$H$18="Media",'Mapa final'!$L$18="Moderado"),CONCATENATE("R",'Mapa final'!$A$18),"")</f>
        <v/>
      </c>
      <c r="Y22" s="301"/>
      <c r="Z22" s="301" t="str">
        <f ca="1">IF(AND('Mapa final'!$H$24="Media",'Mapa final'!$L$24="Moderado"),CONCATENATE("R",'Mapa final'!$A$24),"")</f>
        <v/>
      </c>
      <c r="AA22" s="302"/>
      <c r="AB22" s="318" t="str">
        <f ca="1">IF(AND('Mapa final'!$H$12="Media",'Mapa final'!$L$12="Mayor"),CONCATENATE("R",'Mapa final'!$A$12),"")</f>
        <v>R1</v>
      </c>
      <c r="AC22" s="319"/>
      <c r="AD22" s="319" t="str">
        <f ca="1">IF(AND('Mapa final'!$H$18="Media",'Mapa final'!$L$18="Mayor"),CONCATENATE("R",'Mapa final'!$A$18),"")</f>
        <v/>
      </c>
      <c r="AE22" s="319"/>
      <c r="AF22" s="319" t="str">
        <f ca="1">IF(AND('Mapa final'!$H$24="Media",'Mapa final'!$L$24="Mayor"),CONCATENATE("R",'Mapa final'!$A$24),"")</f>
        <v/>
      </c>
      <c r="AG22" s="320"/>
      <c r="AH22" s="309" t="str">
        <f ca="1">IF(AND('Mapa final'!$H$12="Media",'Mapa final'!$L$12="Catastrófico"),CONCATENATE("R",'Mapa final'!$A$12),"")</f>
        <v/>
      </c>
      <c r="AI22" s="310"/>
      <c r="AJ22" s="310" t="str">
        <f ca="1">IF(AND('Mapa final'!$H$18="Media",'Mapa final'!$L$18="Catastrófico"),CONCATENATE("R",'Mapa final'!$A$18),"")</f>
        <v/>
      </c>
      <c r="AK22" s="310"/>
      <c r="AL22" s="310" t="str">
        <f ca="1">IF(AND('Mapa final'!$H$24="Media",'Mapa final'!$L$24="Catastrófico"),CONCATENATE("R",'Mapa final'!$A$24),"")</f>
        <v/>
      </c>
      <c r="AM22" s="311"/>
      <c r="AN22" s="97"/>
      <c r="AO22" s="352" t="s">
        <v>81</v>
      </c>
      <c r="AP22" s="353"/>
      <c r="AQ22" s="353"/>
      <c r="AR22" s="353"/>
      <c r="AS22" s="353"/>
      <c r="AT22" s="354"/>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row>
    <row r="23" spans="1:80" x14ac:dyDescent="0.25">
      <c r="A23" s="97"/>
      <c r="B23" s="332"/>
      <c r="C23" s="332"/>
      <c r="D23" s="333"/>
      <c r="E23" s="325"/>
      <c r="F23" s="326"/>
      <c r="G23" s="326"/>
      <c r="H23" s="326"/>
      <c r="I23" s="327"/>
      <c r="J23" s="294"/>
      <c r="K23" s="295"/>
      <c r="L23" s="295"/>
      <c r="M23" s="295"/>
      <c r="N23" s="295"/>
      <c r="O23" s="296"/>
      <c r="P23" s="294"/>
      <c r="Q23" s="295"/>
      <c r="R23" s="295"/>
      <c r="S23" s="295"/>
      <c r="T23" s="295"/>
      <c r="U23" s="296"/>
      <c r="V23" s="294"/>
      <c r="W23" s="295"/>
      <c r="X23" s="295"/>
      <c r="Y23" s="295"/>
      <c r="Z23" s="295"/>
      <c r="AA23" s="296"/>
      <c r="AB23" s="312"/>
      <c r="AC23" s="313"/>
      <c r="AD23" s="313"/>
      <c r="AE23" s="313"/>
      <c r="AF23" s="313"/>
      <c r="AG23" s="314"/>
      <c r="AH23" s="303"/>
      <c r="AI23" s="304"/>
      <c r="AJ23" s="304"/>
      <c r="AK23" s="304"/>
      <c r="AL23" s="304"/>
      <c r="AM23" s="305"/>
      <c r="AN23" s="97"/>
      <c r="AO23" s="355"/>
      <c r="AP23" s="356"/>
      <c r="AQ23" s="356"/>
      <c r="AR23" s="356"/>
      <c r="AS23" s="356"/>
      <c r="AT23" s="35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row>
    <row r="24" spans="1:80" x14ac:dyDescent="0.25">
      <c r="A24" s="97"/>
      <c r="B24" s="332"/>
      <c r="C24" s="332"/>
      <c r="D24" s="333"/>
      <c r="E24" s="325"/>
      <c r="F24" s="326"/>
      <c r="G24" s="326"/>
      <c r="H24" s="326"/>
      <c r="I24" s="327"/>
      <c r="J24" s="294" t="str">
        <f ca="1">IF(AND('Mapa final'!$H$30="Media",'Mapa final'!$L$30="Leve"),CONCATENATE("R",'Mapa final'!$A$30),"")</f>
        <v/>
      </c>
      <c r="K24" s="295"/>
      <c r="L24" s="295" t="str">
        <f ca="1">IF(AND('Mapa final'!$H$36="Media",'Mapa final'!$L$36="Leve"),CONCATENATE("R",'Mapa final'!$A$36),"")</f>
        <v/>
      </c>
      <c r="M24" s="295"/>
      <c r="N24" s="295" t="str">
        <f ca="1">IF(AND('Mapa final'!$H$42="Media",'Mapa final'!$L$42="Leve"),CONCATENATE("R",'Mapa final'!$A$42),"")</f>
        <v/>
      </c>
      <c r="O24" s="296"/>
      <c r="P24" s="294" t="str">
        <f ca="1">IF(AND('Mapa final'!$H$30="Media",'Mapa final'!$L$30="Menor"),CONCATENATE("R",'Mapa final'!$A$30),"")</f>
        <v/>
      </c>
      <c r="Q24" s="295"/>
      <c r="R24" s="295" t="str">
        <f ca="1">IF(AND('Mapa final'!$H$36="Media",'Mapa final'!$L$36="Menor"),CONCATENATE("R",'Mapa final'!$A$36),"")</f>
        <v/>
      </c>
      <c r="S24" s="295"/>
      <c r="T24" s="295" t="str">
        <f ca="1">IF(AND('Mapa final'!$H$42="Media",'Mapa final'!$L$42="Menor"),CONCATENATE("R",'Mapa final'!$A$42),"")</f>
        <v/>
      </c>
      <c r="U24" s="296"/>
      <c r="V24" s="294" t="str">
        <f ca="1">IF(AND('Mapa final'!$H$30="Media",'Mapa final'!$L$30="Moderado"),CONCATENATE("R",'Mapa final'!$A$30),"")</f>
        <v/>
      </c>
      <c r="W24" s="295"/>
      <c r="X24" s="295" t="str">
        <f ca="1">IF(AND('Mapa final'!$H$36="Media",'Mapa final'!$L$36="Moderado"),CONCATENATE("R",'Mapa final'!$A$36),"")</f>
        <v/>
      </c>
      <c r="Y24" s="295"/>
      <c r="Z24" s="295" t="str">
        <f ca="1">IF(AND('Mapa final'!$H$42="Media",'Mapa final'!$L$42="Moderado"),CONCATENATE("R",'Mapa final'!$A$42),"")</f>
        <v/>
      </c>
      <c r="AA24" s="296"/>
      <c r="AB24" s="312" t="str">
        <f ca="1">IF(AND('Mapa final'!$H$30="Media",'Mapa final'!$L$30="Mayor"),CONCATENATE("R",'Mapa final'!$A$30),"")</f>
        <v/>
      </c>
      <c r="AC24" s="313"/>
      <c r="AD24" s="313" t="str">
        <f ca="1">IF(AND('Mapa final'!$H$36="Media",'Mapa final'!$L$36="Mayor"),CONCATENATE("R",'Mapa final'!$A$36),"")</f>
        <v/>
      </c>
      <c r="AE24" s="313"/>
      <c r="AF24" s="313" t="str">
        <f ca="1">IF(AND('Mapa final'!$H$42="Media",'Mapa final'!$L$42="Mayor"),CONCATENATE("R",'Mapa final'!$A$42),"")</f>
        <v/>
      </c>
      <c r="AG24" s="314"/>
      <c r="AH24" s="303" t="str">
        <f ca="1">IF(AND('Mapa final'!$H$30="Media",'Mapa final'!$L$30="Catastrófico"),CONCATENATE("R",'Mapa final'!$A$30),"")</f>
        <v/>
      </c>
      <c r="AI24" s="304"/>
      <c r="AJ24" s="304" t="str">
        <f ca="1">IF(AND('Mapa final'!$H$36="Media",'Mapa final'!$L$36="Catastrófico"),CONCATENATE("R",'Mapa final'!$A$36),"")</f>
        <v/>
      </c>
      <c r="AK24" s="304"/>
      <c r="AL24" s="304" t="str">
        <f ca="1">IF(AND('Mapa final'!$H$42="Media",'Mapa final'!$L$42="Catastrófico"),CONCATENATE("R",'Mapa final'!$A$42),"")</f>
        <v/>
      </c>
      <c r="AM24" s="305"/>
      <c r="AN24" s="97"/>
      <c r="AO24" s="355"/>
      <c r="AP24" s="356"/>
      <c r="AQ24" s="356"/>
      <c r="AR24" s="356"/>
      <c r="AS24" s="356"/>
      <c r="AT24" s="35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row>
    <row r="25" spans="1:80" x14ac:dyDescent="0.25">
      <c r="A25" s="97"/>
      <c r="B25" s="332"/>
      <c r="C25" s="332"/>
      <c r="D25" s="333"/>
      <c r="E25" s="325"/>
      <c r="F25" s="326"/>
      <c r="G25" s="326"/>
      <c r="H25" s="326"/>
      <c r="I25" s="327"/>
      <c r="J25" s="294"/>
      <c r="K25" s="295"/>
      <c r="L25" s="295"/>
      <c r="M25" s="295"/>
      <c r="N25" s="295"/>
      <c r="O25" s="296"/>
      <c r="P25" s="294"/>
      <c r="Q25" s="295"/>
      <c r="R25" s="295"/>
      <c r="S25" s="295"/>
      <c r="T25" s="295"/>
      <c r="U25" s="296"/>
      <c r="V25" s="294"/>
      <c r="W25" s="295"/>
      <c r="X25" s="295"/>
      <c r="Y25" s="295"/>
      <c r="Z25" s="295"/>
      <c r="AA25" s="296"/>
      <c r="AB25" s="312"/>
      <c r="AC25" s="313"/>
      <c r="AD25" s="313"/>
      <c r="AE25" s="313"/>
      <c r="AF25" s="313"/>
      <c r="AG25" s="314"/>
      <c r="AH25" s="303"/>
      <c r="AI25" s="304"/>
      <c r="AJ25" s="304"/>
      <c r="AK25" s="304"/>
      <c r="AL25" s="304"/>
      <c r="AM25" s="305"/>
      <c r="AN25" s="97"/>
      <c r="AO25" s="355"/>
      <c r="AP25" s="356"/>
      <c r="AQ25" s="356"/>
      <c r="AR25" s="356"/>
      <c r="AS25" s="356"/>
      <c r="AT25" s="35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row>
    <row r="26" spans="1:80" x14ac:dyDescent="0.25">
      <c r="A26" s="97"/>
      <c r="B26" s="332"/>
      <c r="C26" s="332"/>
      <c r="D26" s="333"/>
      <c r="E26" s="325"/>
      <c r="F26" s="326"/>
      <c r="G26" s="326"/>
      <c r="H26" s="326"/>
      <c r="I26" s="327"/>
      <c r="J26" s="294" t="str">
        <f ca="1">IF(AND('Mapa final'!$H$48="Media",'Mapa final'!$L$48="Leve"),CONCATENATE("R",'Mapa final'!$A$48),"")</f>
        <v/>
      </c>
      <c r="K26" s="295"/>
      <c r="L26" s="295" t="str">
        <f ca="1">IF(AND('Mapa final'!$H$54="Media",'Mapa final'!$L$54="Leve"),CONCATENATE("R",'Mapa final'!$A$54),"")</f>
        <v/>
      </c>
      <c r="M26" s="295"/>
      <c r="N26" s="295" t="str">
        <f ca="1">IF(AND('Mapa final'!$H$60="Media",'Mapa final'!$L$60="Leve"),CONCATENATE("R",'Mapa final'!$A$60),"")</f>
        <v/>
      </c>
      <c r="O26" s="296"/>
      <c r="P26" s="294" t="str">
        <f ca="1">IF(AND('Mapa final'!$H$48="Media",'Mapa final'!$L$48="Menor"),CONCATENATE("R",'Mapa final'!$A$48),"")</f>
        <v/>
      </c>
      <c r="Q26" s="295"/>
      <c r="R26" s="295" t="str">
        <f ca="1">IF(AND('Mapa final'!$H$54="Media",'Mapa final'!$L$54="Menor"),CONCATENATE("R",'Mapa final'!$A$54),"")</f>
        <v/>
      </c>
      <c r="S26" s="295"/>
      <c r="T26" s="295" t="str">
        <f ca="1">IF(AND('Mapa final'!$H$60="Media",'Mapa final'!$L$60="Menor"),CONCATENATE("R",'Mapa final'!$A$60),"")</f>
        <v/>
      </c>
      <c r="U26" s="296"/>
      <c r="V26" s="294" t="str">
        <f ca="1">IF(AND('Mapa final'!$H$48="Media",'Mapa final'!$L$48="Moderado"),CONCATENATE("R",'Mapa final'!$A$48),"")</f>
        <v/>
      </c>
      <c r="W26" s="295"/>
      <c r="X26" s="295" t="str">
        <f ca="1">IF(AND('Mapa final'!$H$54="Media",'Mapa final'!$L$54="Moderado"),CONCATENATE("R",'Mapa final'!$A$54),"")</f>
        <v/>
      </c>
      <c r="Y26" s="295"/>
      <c r="Z26" s="295" t="str">
        <f ca="1">IF(AND('Mapa final'!$H$60="Media",'Mapa final'!$L$60="Moderado"),CONCATENATE("R",'Mapa final'!$A$60),"")</f>
        <v/>
      </c>
      <c r="AA26" s="296"/>
      <c r="AB26" s="312" t="str">
        <f ca="1">IF(AND('Mapa final'!$H$48="Media",'Mapa final'!$L$48="Mayor"),CONCATENATE("R",'Mapa final'!$A$48),"")</f>
        <v/>
      </c>
      <c r="AC26" s="313"/>
      <c r="AD26" s="313" t="str">
        <f ca="1">IF(AND('Mapa final'!$H$54="Media",'Mapa final'!$L$54="Mayor"),CONCATENATE("R",'Mapa final'!$A$54),"")</f>
        <v/>
      </c>
      <c r="AE26" s="313"/>
      <c r="AF26" s="313" t="str">
        <f ca="1">IF(AND('Mapa final'!$H$60="Media",'Mapa final'!$L$60="Mayor"),CONCATENATE("R",'Mapa final'!$A$60),"")</f>
        <v/>
      </c>
      <c r="AG26" s="314"/>
      <c r="AH26" s="303" t="str">
        <f ca="1">IF(AND('Mapa final'!$H$48="Media",'Mapa final'!$L$48="Catastrófico"),CONCATENATE("R",'Mapa final'!$A$48),"")</f>
        <v/>
      </c>
      <c r="AI26" s="304"/>
      <c r="AJ26" s="304" t="str">
        <f ca="1">IF(AND('Mapa final'!$H$54="Media",'Mapa final'!$L$54="Catastrófico"),CONCATENATE("R",'Mapa final'!$A$54),"")</f>
        <v/>
      </c>
      <c r="AK26" s="304"/>
      <c r="AL26" s="304" t="str">
        <f ca="1">IF(AND('Mapa final'!$H$60="Media",'Mapa final'!$L$60="Catastrófico"),CONCATENATE("R",'Mapa final'!$A$60),"")</f>
        <v/>
      </c>
      <c r="AM26" s="305"/>
      <c r="AN26" s="97"/>
      <c r="AO26" s="355"/>
      <c r="AP26" s="356"/>
      <c r="AQ26" s="356"/>
      <c r="AR26" s="356"/>
      <c r="AS26" s="356"/>
      <c r="AT26" s="35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row>
    <row r="27" spans="1:80" x14ac:dyDescent="0.25">
      <c r="A27" s="97"/>
      <c r="B27" s="332"/>
      <c r="C27" s="332"/>
      <c r="D27" s="333"/>
      <c r="E27" s="325"/>
      <c r="F27" s="326"/>
      <c r="G27" s="326"/>
      <c r="H27" s="326"/>
      <c r="I27" s="327"/>
      <c r="J27" s="294"/>
      <c r="K27" s="295"/>
      <c r="L27" s="295"/>
      <c r="M27" s="295"/>
      <c r="N27" s="295"/>
      <c r="O27" s="296"/>
      <c r="P27" s="294"/>
      <c r="Q27" s="295"/>
      <c r="R27" s="295"/>
      <c r="S27" s="295"/>
      <c r="T27" s="295"/>
      <c r="U27" s="296"/>
      <c r="V27" s="294"/>
      <c r="W27" s="295"/>
      <c r="X27" s="295"/>
      <c r="Y27" s="295"/>
      <c r="Z27" s="295"/>
      <c r="AA27" s="296"/>
      <c r="AB27" s="312"/>
      <c r="AC27" s="313"/>
      <c r="AD27" s="313"/>
      <c r="AE27" s="313"/>
      <c r="AF27" s="313"/>
      <c r="AG27" s="314"/>
      <c r="AH27" s="303"/>
      <c r="AI27" s="304"/>
      <c r="AJ27" s="304"/>
      <c r="AK27" s="304"/>
      <c r="AL27" s="304"/>
      <c r="AM27" s="305"/>
      <c r="AN27" s="97"/>
      <c r="AO27" s="355"/>
      <c r="AP27" s="356"/>
      <c r="AQ27" s="356"/>
      <c r="AR27" s="356"/>
      <c r="AS27" s="356"/>
      <c r="AT27" s="357"/>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row>
    <row r="28" spans="1:80" x14ac:dyDescent="0.25">
      <c r="A28" s="97"/>
      <c r="B28" s="332"/>
      <c r="C28" s="332"/>
      <c r="D28" s="333"/>
      <c r="E28" s="325"/>
      <c r="F28" s="326"/>
      <c r="G28" s="326"/>
      <c r="H28" s="326"/>
      <c r="I28" s="327"/>
      <c r="J28" s="294" t="str">
        <f ca="1">IF(AND('Mapa final'!$H$66="Media",'Mapa final'!$L$66="Leve"),CONCATENATE("R",'Mapa final'!$A$66),"")</f>
        <v/>
      </c>
      <c r="K28" s="295"/>
      <c r="L28" s="295" t="str">
        <f>IF(AND('Mapa final'!$H$72="Media",'Mapa final'!$L$72="Leve"),CONCATENATE("R",'Mapa final'!$A$72),"")</f>
        <v/>
      </c>
      <c r="M28" s="295"/>
      <c r="N28" s="295" t="str">
        <f>IF(AND('Mapa final'!$H$81="Media",'Mapa final'!$L$81="Leve"),CONCATENATE("R",'Mapa final'!$A$81),"")</f>
        <v/>
      </c>
      <c r="O28" s="296"/>
      <c r="P28" s="294" t="str">
        <f ca="1">IF(AND('Mapa final'!$H$66="Media",'Mapa final'!$L$66="Menor"),CONCATENATE("R",'Mapa final'!$A$66),"")</f>
        <v/>
      </c>
      <c r="Q28" s="295"/>
      <c r="R28" s="295" t="str">
        <f>IF(AND('Mapa final'!$H$72="Media",'Mapa final'!$L$72="Menor"),CONCATENATE("R",'Mapa final'!$A$72),"")</f>
        <v/>
      </c>
      <c r="S28" s="295"/>
      <c r="T28" s="295" t="str">
        <f>IF(AND('Mapa final'!$H$81="Media",'Mapa final'!$L$81="Menor"),CONCATENATE("R",'Mapa final'!$A$81),"")</f>
        <v/>
      </c>
      <c r="U28" s="296"/>
      <c r="V28" s="294" t="str">
        <f ca="1">IF(AND('Mapa final'!$H$66="Media",'Mapa final'!$L$66="Moderado"),CONCATENATE("R",'Mapa final'!$A$66),"")</f>
        <v/>
      </c>
      <c r="W28" s="295"/>
      <c r="X28" s="295" t="str">
        <f>IF(AND('Mapa final'!$H$72="Media",'Mapa final'!$L$72="Moderado"),CONCATENATE("R",'Mapa final'!$A$72),"")</f>
        <v/>
      </c>
      <c r="Y28" s="295"/>
      <c r="Z28" s="295" t="str">
        <f>IF(AND('Mapa final'!$H$81="Media",'Mapa final'!$L$81="Moderado"),CONCATENATE("R",'Mapa final'!$A$81),"")</f>
        <v/>
      </c>
      <c r="AA28" s="296"/>
      <c r="AB28" s="312" t="str">
        <f ca="1">IF(AND('Mapa final'!$H$66="Media",'Mapa final'!$L$66="Mayor"),CONCATENATE("R",'Mapa final'!$A$66),"")</f>
        <v/>
      </c>
      <c r="AC28" s="313"/>
      <c r="AD28" s="313" t="str">
        <f>IF(AND('Mapa final'!$H$72="Media",'Mapa final'!$L$72="Mayor"),CONCATENATE("R",'Mapa final'!$A$72),"")</f>
        <v/>
      </c>
      <c r="AE28" s="313"/>
      <c r="AF28" s="313" t="str">
        <f>IF(AND('Mapa final'!$H$81="Media",'Mapa final'!$L$81="Mayor"),CONCATENATE("R",'Mapa final'!$A$81),"")</f>
        <v/>
      </c>
      <c r="AG28" s="314"/>
      <c r="AH28" s="303" t="str">
        <f ca="1">IF(AND('Mapa final'!$H$66="Media",'Mapa final'!$L$66="Catastrófico"),CONCATENATE("R",'Mapa final'!$A$66),"")</f>
        <v/>
      </c>
      <c r="AI28" s="304"/>
      <c r="AJ28" s="304" t="str">
        <f>IF(AND('Mapa final'!$H$72="Media",'Mapa final'!$L$72="Catastrófico"),CONCATENATE("R",'Mapa final'!$A$72),"")</f>
        <v/>
      </c>
      <c r="AK28" s="304"/>
      <c r="AL28" s="304" t="str">
        <f>IF(AND('Mapa final'!$H$81="Media",'Mapa final'!$L$81="Catastrófico"),CONCATENATE("R",'Mapa final'!$A$81),"")</f>
        <v/>
      </c>
      <c r="AM28" s="305"/>
      <c r="AN28" s="97"/>
      <c r="AO28" s="355"/>
      <c r="AP28" s="356"/>
      <c r="AQ28" s="356"/>
      <c r="AR28" s="356"/>
      <c r="AS28" s="356"/>
      <c r="AT28" s="35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row>
    <row r="29" spans="1:80" ht="15.75" thickBot="1" x14ac:dyDescent="0.3">
      <c r="A29" s="97"/>
      <c r="B29" s="332"/>
      <c r="C29" s="332"/>
      <c r="D29" s="333"/>
      <c r="E29" s="328"/>
      <c r="F29" s="329"/>
      <c r="G29" s="329"/>
      <c r="H29" s="329"/>
      <c r="I29" s="330"/>
      <c r="J29" s="294"/>
      <c r="K29" s="295"/>
      <c r="L29" s="295"/>
      <c r="M29" s="295"/>
      <c r="N29" s="295"/>
      <c r="O29" s="296"/>
      <c r="P29" s="297"/>
      <c r="Q29" s="298"/>
      <c r="R29" s="298"/>
      <c r="S29" s="298"/>
      <c r="T29" s="298"/>
      <c r="U29" s="299"/>
      <c r="V29" s="297"/>
      <c r="W29" s="298"/>
      <c r="X29" s="298"/>
      <c r="Y29" s="298"/>
      <c r="Z29" s="298"/>
      <c r="AA29" s="299"/>
      <c r="AB29" s="315"/>
      <c r="AC29" s="316"/>
      <c r="AD29" s="316"/>
      <c r="AE29" s="316"/>
      <c r="AF29" s="316"/>
      <c r="AG29" s="317"/>
      <c r="AH29" s="306"/>
      <c r="AI29" s="307"/>
      <c r="AJ29" s="307"/>
      <c r="AK29" s="307"/>
      <c r="AL29" s="307"/>
      <c r="AM29" s="308"/>
      <c r="AN29" s="97"/>
      <c r="AO29" s="358"/>
      <c r="AP29" s="359"/>
      <c r="AQ29" s="359"/>
      <c r="AR29" s="359"/>
      <c r="AS29" s="359"/>
      <c r="AT29" s="360"/>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row>
    <row r="30" spans="1:80" x14ac:dyDescent="0.25">
      <c r="A30" s="97"/>
      <c r="B30" s="332"/>
      <c r="C30" s="332"/>
      <c r="D30" s="333"/>
      <c r="E30" s="322" t="s">
        <v>114</v>
      </c>
      <c r="F30" s="323"/>
      <c r="G30" s="323"/>
      <c r="H30" s="323"/>
      <c r="I30" s="323"/>
      <c r="J30" s="291" t="str">
        <f ca="1">IF(AND('Mapa final'!$H$12="Baja",'Mapa final'!$L$12="Leve"),CONCATENATE("R",'Mapa final'!$A$12),"")</f>
        <v/>
      </c>
      <c r="K30" s="292"/>
      <c r="L30" s="292" t="str">
        <f ca="1">IF(AND('Mapa final'!$H$18="Baja",'Mapa final'!$L$18="Leve"),CONCATENATE("R",'Mapa final'!$A$18),"")</f>
        <v/>
      </c>
      <c r="M30" s="292"/>
      <c r="N30" s="292" t="str">
        <f ca="1">IF(AND('Mapa final'!$H$24="Baja",'Mapa final'!$L$24="Leve"),CONCATENATE("R",'Mapa final'!$A$24),"")</f>
        <v/>
      </c>
      <c r="O30" s="293"/>
      <c r="P30" s="301" t="str">
        <f ca="1">IF(AND('Mapa final'!$H$12="Baja",'Mapa final'!$L$12="Menor"),CONCATENATE("R",'Mapa final'!$A$12),"")</f>
        <v/>
      </c>
      <c r="Q30" s="301"/>
      <c r="R30" s="301" t="str">
        <f ca="1">IF(AND('Mapa final'!$H$18="Baja",'Mapa final'!$L$18="Menor"),CONCATENATE("R",'Mapa final'!$A$18),"")</f>
        <v/>
      </c>
      <c r="S30" s="301"/>
      <c r="T30" s="301" t="str">
        <f ca="1">IF(AND('Mapa final'!$H$24="Baja",'Mapa final'!$L$24="Menor"),CONCATENATE("R",'Mapa final'!$A$24),"")</f>
        <v/>
      </c>
      <c r="U30" s="302"/>
      <c r="V30" s="300" t="str">
        <f ca="1">IF(AND('Mapa final'!$H$12="Baja",'Mapa final'!$L$12="Moderado"),CONCATENATE("R",'Mapa final'!$A$12),"")</f>
        <v/>
      </c>
      <c r="W30" s="301"/>
      <c r="X30" s="301" t="str">
        <f ca="1">IF(AND('Mapa final'!$H$18="Baja",'Mapa final'!$L$18="Moderado"),CONCATENATE("R",'Mapa final'!$A$18),"")</f>
        <v/>
      </c>
      <c r="Y30" s="301"/>
      <c r="Z30" s="301" t="str">
        <f ca="1">IF(AND('Mapa final'!$H$24="Baja",'Mapa final'!$L$24="Moderado"),CONCATENATE("R",'Mapa final'!$A$24),"")</f>
        <v/>
      </c>
      <c r="AA30" s="302"/>
      <c r="AB30" s="318" t="str">
        <f ca="1">IF(AND('Mapa final'!$H$12="Baja",'Mapa final'!$L$12="Mayor"),CONCATENATE("R",'Mapa final'!$A$12),"")</f>
        <v/>
      </c>
      <c r="AC30" s="319"/>
      <c r="AD30" s="319" t="str">
        <f ca="1">IF(AND('Mapa final'!$H$18="Baja",'Mapa final'!$L$18="Mayor"),CONCATENATE("R",'Mapa final'!$A$18),"")</f>
        <v/>
      </c>
      <c r="AE30" s="319"/>
      <c r="AF30" s="319" t="str">
        <f ca="1">IF(AND('Mapa final'!$H$24="Baja",'Mapa final'!$L$24="Mayor"),CONCATENATE("R",'Mapa final'!$A$24),"")</f>
        <v/>
      </c>
      <c r="AG30" s="320"/>
      <c r="AH30" s="309" t="str">
        <f ca="1">IF(AND('Mapa final'!$H$12="Baja",'Mapa final'!$L$12="Catastrófico"),CONCATENATE("R",'Mapa final'!$A$12),"")</f>
        <v/>
      </c>
      <c r="AI30" s="310"/>
      <c r="AJ30" s="310" t="str">
        <f ca="1">IF(AND('Mapa final'!$H$18="Baja",'Mapa final'!$L$18="Catastrófico"),CONCATENATE("R",'Mapa final'!$A$18),"")</f>
        <v/>
      </c>
      <c r="AK30" s="310"/>
      <c r="AL30" s="310" t="str">
        <f ca="1">IF(AND('Mapa final'!$H$24="Baja",'Mapa final'!$L$24="Catastrófico"),CONCATENATE("R",'Mapa final'!$A$24),"")</f>
        <v/>
      </c>
      <c r="AM30" s="311"/>
      <c r="AN30" s="97"/>
      <c r="AO30" s="361" t="s">
        <v>82</v>
      </c>
      <c r="AP30" s="362"/>
      <c r="AQ30" s="362"/>
      <c r="AR30" s="362"/>
      <c r="AS30" s="362"/>
      <c r="AT30" s="363"/>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row>
    <row r="31" spans="1:80" x14ac:dyDescent="0.25">
      <c r="A31" s="97"/>
      <c r="B31" s="332"/>
      <c r="C31" s="332"/>
      <c r="D31" s="333"/>
      <c r="E31" s="325"/>
      <c r="F31" s="326"/>
      <c r="G31" s="326"/>
      <c r="H31" s="326"/>
      <c r="I31" s="326"/>
      <c r="J31" s="285"/>
      <c r="K31" s="286"/>
      <c r="L31" s="286"/>
      <c r="M31" s="286"/>
      <c r="N31" s="286"/>
      <c r="O31" s="287"/>
      <c r="P31" s="295"/>
      <c r="Q31" s="295"/>
      <c r="R31" s="295"/>
      <c r="S31" s="295"/>
      <c r="T31" s="295"/>
      <c r="U31" s="296"/>
      <c r="V31" s="294"/>
      <c r="W31" s="295"/>
      <c r="X31" s="295"/>
      <c r="Y31" s="295"/>
      <c r="Z31" s="295"/>
      <c r="AA31" s="296"/>
      <c r="AB31" s="312"/>
      <c r="AC31" s="313"/>
      <c r="AD31" s="313"/>
      <c r="AE31" s="313"/>
      <c r="AF31" s="313"/>
      <c r="AG31" s="314"/>
      <c r="AH31" s="303"/>
      <c r="AI31" s="304"/>
      <c r="AJ31" s="304"/>
      <c r="AK31" s="304"/>
      <c r="AL31" s="304"/>
      <c r="AM31" s="305"/>
      <c r="AN31" s="97"/>
      <c r="AO31" s="364"/>
      <c r="AP31" s="365"/>
      <c r="AQ31" s="365"/>
      <c r="AR31" s="365"/>
      <c r="AS31" s="365"/>
      <c r="AT31" s="366"/>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row>
    <row r="32" spans="1:80" x14ac:dyDescent="0.25">
      <c r="A32" s="97"/>
      <c r="B32" s="332"/>
      <c r="C32" s="332"/>
      <c r="D32" s="333"/>
      <c r="E32" s="325"/>
      <c r="F32" s="326"/>
      <c r="G32" s="326"/>
      <c r="H32" s="326"/>
      <c r="I32" s="326"/>
      <c r="J32" s="285" t="str">
        <f ca="1">IF(AND('Mapa final'!$H$30="Baja",'Mapa final'!$L$30="Leve"),CONCATENATE("R",'Mapa final'!$A$30),"")</f>
        <v/>
      </c>
      <c r="K32" s="286"/>
      <c r="L32" s="286" t="str">
        <f ca="1">IF(AND('Mapa final'!$H$36="Baja",'Mapa final'!$L$36="Leve"),CONCATENATE("R",'Mapa final'!$A$36),"")</f>
        <v/>
      </c>
      <c r="M32" s="286"/>
      <c r="N32" s="286" t="str">
        <f ca="1">IF(AND('Mapa final'!$H$42="Baja",'Mapa final'!$L$42="Leve"),CONCATENATE("R",'Mapa final'!$A$42),"")</f>
        <v/>
      </c>
      <c r="O32" s="287"/>
      <c r="P32" s="295" t="str">
        <f ca="1">IF(AND('Mapa final'!$H$30="Baja",'Mapa final'!$L$30="Menor"),CONCATENATE("R",'Mapa final'!$A$30),"")</f>
        <v/>
      </c>
      <c r="Q32" s="295"/>
      <c r="R32" s="295" t="str">
        <f ca="1">IF(AND('Mapa final'!$H$36="Baja",'Mapa final'!$L$36="Menor"),CONCATENATE("R",'Mapa final'!$A$36),"")</f>
        <v/>
      </c>
      <c r="S32" s="295"/>
      <c r="T32" s="295" t="str">
        <f ca="1">IF(AND('Mapa final'!$H$42="Baja",'Mapa final'!$L$42="Menor"),CONCATENATE("R",'Mapa final'!$A$42),"")</f>
        <v/>
      </c>
      <c r="U32" s="296"/>
      <c r="V32" s="294" t="str">
        <f ca="1">IF(AND('Mapa final'!$H$30="Baja",'Mapa final'!$L$30="Moderado"),CONCATENATE("R",'Mapa final'!$A$30),"")</f>
        <v/>
      </c>
      <c r="W32" s="295"/>
      <c r="X32" s="295" t="str">
        <f ca="1">IF(AND('Mapa final'!$H$36="Baja",'Mapa final'!$L$36="Moderado"),CONCATENATE("R",'Mapa final'!$A$36),"")</f>
        <v/>
      </c>
      <c r="Y32" s="295"/>
      <c r="Z32" s="295" t="str">
        <f ca="1">IF(AND('Mapa final'!$H$42="Baja",'Mapa final'!$L$42="Moderado"),CONCATENATE("R",'Mapa final'!$A$42),"")</f>
        <v/>
      </c>
      <c r="AA32" s="296"/>
      <c r="AB32" s="312" t="str">
        <f ca="1">IF(AND('Mapa final'!$H$30="Baja",'Mapa final'!$L$30="Mayor"),CONCATENATE("R",'Mapa final'!$A$30),"")</f>
        <v/>
      </c>
      <c r="AC32" s="313"/>
      <c r="AD32" s="313" t="str">
        <f ca="1">IF(AND('Mapa final'!$H$36="Baja",'Mapa final'!$L$36="Mayor"),CONCATENATE("R",'Mapa final'!$A$36),"")</f>
        <v/>
      </c>
      <c r="AE32" s="313"/>
      <c r="AF32" s="313" t="str">
        <f ca="1">IF(AND('Mapa final'!$H$42="Baja",'Mapa final'!$L$42="Mayor"),CONCATENATE("R",'Mapa final'!$A$42),"")</f>
        <v/>
      </c>
      <c r="AG32" s="314"/>
      <c r="AH32" s="303" t="str">
        <f ca="1">IF(AND('Mapa final'!$H$30="Baja",'Mapa final'!$L$30="Catastrófico"),CONCATENATE("R",'Mapa final'!$A$30),"")</f>
        <v/>
      </c>
      <c r="AI32" s="304"/>
      <c r="AJ32" s="304" t="str">
        <f ca="1">IF(AND('Mapa final'!$H$36="Baja",'Mapa final'!$L$36="Catastrófico"),CONCATENATE("R",'Mapa final'!$A$36),"")</f>
        <v/>
      </c>
      <c r="AK32" s="304"/>
      <c r="AL32" s="304" t="str">
        <f ca="1">IF(AND('Mapa final'!$H$42="Baja",'Mapa final'!$L$42="Catastrófico"),CONCATENATE("R",'Mapa final'!$A$42),"")</f>
        <v/>
      </c>
      <c r="AM32" s="305"/>
      <c r="AN32" s="97"/>
      <c r="AO32" s="364"/>
      <c r="AP32" s="365"/>
      <c r="AQ32" s="365"/>
      <c r="AR32" s="365"/>
      <c r="AS32" s="365"/>
      <c r="AT32" s="366"/>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row>
    <row r="33" spans="1:80" x14ac:dyDescent="0.25">
      <c r="A33" s="97"/>
      <c r="B33" s="332"/>
      <c r="C33" s="332"/>
      <c r="D33" s="333"/>
      <c r="E33" s="325"/>
      <c r="F33" s="326"/>
      <c r="G33" s="326"/>
      <c r="H33" s="326"/>
      <c r="I33" s="326"/>
      <c r="J33" s="285"/>
      <c r="K33" s="286"/>
      <c r="L33" s="286"/>
      <c r="M33" s="286"/>
      <c r="N33" s="286"/>
      <c r="O33" s="287"/>
      <c r="P33" s="295"/>
      <c r="Q33" s="295"/>
      <c r="R33" s="295"/>
      <c r="S33" s="295"/>
      <c r="T33" s="295"/>
      <c r="U33" s="296"/>
      <c r="V33" s="294"/>
      <c r="W33" s="295"/>
      <c r="X33" s="295"/>
      <c r="Y33" s="295"/>
      <c r="Z33" s="295"/>
      <c r="AA33" s="296"/>
      <c r="AB33" s="312"/>
      <c r="AC33" s="313"/>
      <c r="AD33" s="313"/>
      <c r="AE33" s="313"/>
      <c r="AF33" s="313"/>
      <c r="AG33" s="314"/>
      <c r="AH33" s="303"/>
      <c r="AI33" s="304"/>
      <c r="AJ33" s="304"/>
      <c r="AK33" s="304"/>
      <c r="AL33" s="304"/>
      <c r="AM33" s="305"/>
      <c r="AN33" s="97"/>
      <c r="AO33" s="364"/>
      <c r="AP33" s="365"/>
      <c r="AQ33" s="365"/>
      <c r="AR33" s="365"/>
      <c r="AS33" s="365"/>
      <c r="AT33" s="366"/>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row>
    <row r="34" spans="1:80" x14ac:dyDescent="0.25">
      <c r="A34" s="97"/>
      <c r="B34" s="332"/>
      <c r="C34" s="332"/>
      <c r="D34" s="333"/>
      <c r="E34" s="325"/>
      <c r="F34" s="326"/>
      <c r="G34" s="326"/>
      <c r="H34" s="326"/>
      <c r="I34" s="326"/>
      <c r="J34" s="285" t="str">
        <f ca="1">IF(AND('Mapa final'!$H$48="Baja",'Mapa final'!$L$48="Leve"),CONCATENATE("R",'Mapa final'!$A$48),"")</f>
        <v/>
      </c>
      <c r="K34" s="286"/>
      <c r="L34" s="286" t="str">
        <f ca="1">IF(AND('Mapa final'!$H$54="Baja",'Mapa final'!$L$54="Leve"),CONCATENATE("R",'Mapa final'!$A$54),"")</f>
        <v/>
      </c>
      <c r="M34" s="286"/>
      <c r="N34" s="286" t="str">
        <f ca="1">IF(AND('Mapa final'!$H$60="Baja",'Mapa final'!$L$60="Leve"),CONCATENATE("R",'Mapa final'!$A$60),"")</f>
        <v/>
      </c>
      <c r="O34" s="287"/>
      <c r="P34" s="295" t="str">
        <f ca="1">IF(AND('Mapa final'!$H$48="Baja",'Mapa final'!$L$48="Menor"),CONCATENATE("R",'Mapa final'!$A$48),"")</f>
        <v/>
      </c>
      <c r="Q34" s="295"/>
      <c r="R34" s="295" t="str">
        <f ca="1">IF(AND('Mapa final'!$H$54="Baja",'Mapa final'!$L$54="Menor"),CONCATENATE("R",'Mapa final'!$A$54),"")</f>
        <v/>
      </c>
      <c r="S34" s="295"/>
      <c r="T34" s="295" t="str">
        <f ca="1">IF(AND('Mapa final'!$H$60="Baja",'Mapa final'!$L$60="Menor"),CONCATENATE("R",'Mapa final'!$A$60),"")</f>
        <v/>
      </c>
      <c r="U34" s="296"/>
      <c r="V34" s="294" t="str">
        <f ca="1">IF(AND('Mapa final'!$H$48="Baja",'Mapa final'!$L$48="Moderado"),CONCATENATE("R",'Mapa final'!$A$48),"")</f>
        <v/>
      </c>
      <c r="W34" s="295"/>
      <c r="X34" s="295" t="str">
        <f ca="1">IF(AND('Mapa final'!$H$54="Baja",'Mapa final'!$L$54="Moderado"),CONCATENATE("R",'Mapa final'!$A$54),"")</f>
        <v/>
      </c>
      <c r="Y34" s="295"/>
      <c r="Z34" s="295" t="str">
        <f ca="1">IF(AND('Mapa final'!$H$60="Baja",'Mapa final'!$L$60="Moderado"),CONCATENATE("R",'Mapa final'!$A$60),"")</f>
        <v/>
      </c>
      <c r="AA34" s="296"/>
      <c r="AB34" s="312" t="str">
        <f ca="1">IF(AND('Mapa final'!$H$48="Baja",'Mapa final'!$L$48="Mayor"),CONCATENATE("R",'Mapa final'!$A$48),"")</f>
        <v/>
      </c>
      <c r="AC34" s="313"/>
      <c r="AD34" s="313" t="str">
        <f ca="1">IF(AND('Mapa final'!$H$54="Baja",'Mapa final'!$L$54="Mayor"),CONCATENATE("R",'Mapa final'!$A$54),"")</f>
        <v/>
      </c>
      <c r="AE34" s="313"/>
      <c r="AF34" s="313" t="str">
        <f ca="1">IF(AND('Mapa final'!$H$60="Baja",'Mapa final'!$L$60="Mayor"),CONCATENATE("R",'Mapa final'!$A$60),"")</f>
        <v/>
      </c>
      <c r="AG34" s="314"/>
      <c r="AH34" s="303" t="str">
        <f ca="1">IF(AND('Mapa final'!$H$48="Baja",'Mapa final'!$L$48="Catastrófico"),CONCATENATE("R",'Mapa final'!$A$48),"")</f>
        <v/>
      </c>
      <c r="AI34" s="304"/>
      <c r="AJ34" s="304" t="str">
        <f ca="1">IF(AND('Mapa final'!$H$54="Baja",'Mapa final'!$L$54="Catastrófico"),CONCATENATE("R",'Mapa final'!$A$54),"")</f>
        <v/>
      </c>
      <c r="AK34" s="304"/>
      <c r="AL34" s="304" t="str">
        <f ca="1">IF(AND('Mapa final'!$H$60="Baja",'Mapa final'!$L$60="Catastrófico"),CONCATENATE("R",'Mapa final'!$A$60),"")</f>
        <v/>
      </c>
      <c r="AM34" s="305"/>
      <c r="AN34" s="97"/>
      <c r="AO34" s="364"/>
      <c r="AP34" s="365"/>
      <c r="AQ34" s="365"/>
      <c r="AR34" s="365"/>
      <c r="AS34" s="365"/>
      <c r="AT34" s="366"/>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row>
    <row r="35" spans="1:80" x14ac:dyDescent="0.25">
      <c r="A35" s="97"/>
      <c r="B35" s="332"/>
      <c r="C35" s="332"/>
      <c r="D35" s="333"/>
      <c r="E35" s="325"/>
      <c r="F35" s="326"/>
      <c r="G35" s="326"/>
      <c r="H35" s="326"/>
      <c r="I35" s="326"/>
      <c r="J35" s="285"/>
      <c r="K35" s="286"/>
      <c r="L35" s="286"/>
      <c r="M35" s="286"/>
      <c r="N35" s="286"/>
      <c r="O35" s="287"/>
      <c r="P35" s="295"/>
      <c r="Q35" s="295"/>
      <c r="R35" s="295"/>
      <c r="S35" s="295"/>
      <c r="T35" s="295"/>
      <c r="U35" s="296"/>
      <c r="V35" s="294"/>
      <c r="W35" s="295"/>
      <c r="X35" s="295"/>
      <c r="Y35" s="295"/>
      <c r="Z35" s="295"/>
      <c r="AA35" s="296"/>
      <c r="AB35" s="312"/>
      <c r="AC35" s="313"/>
      <c r="AD35" s="313"/>
      <c r="AE35" s="313"/>
      <c r="AF35" s="313"/>
      <c r="AG35" s="314"/>
      <c r="AH35" s="303"/>
      <c r="AI35" s="304"/>
      <c r="AJ35" s="304"/>
      <c r="AK35" s="304"/>
      <c r="AL35" s="304"/>
      <c r="AM35" s="305"/>
      <c r="AN35" s="97"/>
      <c r="AO35" s="364"/>
      <c r="AP35" s="365"/>
      <c r="AQ35" s="365"/>
      <c r="AR35" s="365"/>
      <c r="AS35" s="365"/>
      <c r="AT35" s="366"/>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row>
    <row r="36" spans="1:80" x14ac:dyDescent="0.25">
      <c r="A36" s="97"/>
      <c r="B36" s="332"/>
      <c r="C36" s="332"/>
      <c r="D36" s="333"/>
      <c r="E36" s="325"/>
      <c r="F36" s="326"/>
      <c r="G36" s="326"/>
      <c r="H36" s="326"/>
      <c r="I36" s="326"/>
      <c r="J36" s="285" t="str">
        <f ca="1">IF(AND('Mapa final'!$H$66="Baja",'Mapa final'!$L$66="Leve"),CONCATENATE("R",'Mapa final'!$A$66),"")</f>
        <v/>
      </c>
      <c r="K36" s="286"/>
      <c r="L36" s="286" t="str">
        <f>IF(AND('Mapa final'!$H$72="Baja",'Mapa final'!$L$72="Leve"),CONCATENATE("R",'Mapa final'!$A$72),"")</f>
        <v/>
      </c>
      <c r="M36" s="286"/>
      <c r="N36" s="286" t="str">
        <f>IF(AND('Mapa final'!$H$81="Baja",'Mapa final'!$L$81="Leve"),CONCATENATE("R",'Mapa final'!$A$81),"")</f>
        <v/>
      </c>
      <c r="O36" s="287"/>
      <c r="P36" s="295" t="str">
        <f ca="1">IF(AND('Mapa final'!$H$66="Baja",'Mapa final'!$L$66="Menor"),CONCATENATE("R",'Mapa final'!$A$66),"")</f>
        <v/>
      </c>
      <c r="Q36" s="295"/>
      <c r="R36" s="295" t="str">
        <f>IF(AND('Mapa final'!$H$72="Baja",'Mapa final'!$L$72="Menor"),CONCATENATE("R",'Mapa final'!$A$72),"")</f>
        <v/>
      </c>
      <c r="S36" s="295"/>
      <c r="T36" s="295" t="str">
        <f>IF(AND('Mapa final'!$H$81="Baja",'Mapa final'!$L$81="Menor"),CONCATENATE("R",'Mapa final'!$A$81),"")</f>
        <v/>
      </c>
      <c r="U36" s="296"/>
      <c r="V36" s="294" t="str">
        <f ca="1">IF(AND('Mapa final'!$H$66="Baja",'Mapa final'!$L$66="Moderado"),CONCATENATE("R",'Mapa final'!$A$66),"")</f>
        <v/>
      </c>
      <c r="W36" s="295"/>
      <c r="X36" s="295" t="str">
        <f>IF(AND('Mapa final'!$H$72="Baja",'Mapa final'!$L$72="Moderado"),CONCATENATE("R",'Mapa final'!$A$72),"")</f>
        <v/>
      </c>
      <c r="Y36" s="295"/>
      <c r="Z36" s="295" t="str">
        <f>IF(AND('Mapa final'!$H$81="Baja",'Mapa final'!$L$81="Moderado"),CONCATENATE("R",'Mapa final'!$A$81),"")</f>
        <v/>
      </c>
      <c r="AA36" s="296"/>
      <c r="AB36" s="312" t="str">
        <f ca="1">IF(AND('Mapa final'!$H$66="Baja",'Mapa final'!$L$66="Mayor"),CONCATENATE("R",'Mapa final'!$A$66),"")</f>
        <v/>
      </c>
      <c r="AC36" s="313"/>
      <c r="AD36" s="313" t="str">
        <f>IF(AND('Mapa final'!$H$72="Baja",'Mapa final'!$L$72="Mayor"),CONCATENATE("R",'Mapa final'!$A$72),"")</f>
        <v/>
      </c>
      <c r="AE36" s="313"/>
      <c r="AF36" s="313" t="str">
        <f>IF(AND('Mapa final'!$H$81="Baja",'Mapa final'!$L$81="Mayor"),CONCATENATE("R",'Mapa final'!$A$81),"")</f>
        <v/>
      </c>
      <c r="AG36" s="314"/>
      <c r="AH36" s="303" t="str">
        <f ca="1">IF(AND('Mapa final'!$H$66="Baja",'Mapa final'!$L$66="Catastrófico"),CONCATENATE("R",'Mapa final'!$A$66),"")</f>
        <v/>
      </c>
      <c r="AI36" s="304"/>
      <c r="AJ36" s="304" t="str">
        <f>IF(AND('Mapa final'!$H$72="Baja",'Mapa final'!$L$72="Catastrófico"),CONCATENATE("R",'Mapa final'!$A$72),"")</f>
        <v/>
      </c>
      <c r="AK36" s="304"/>
      <c r="AL36" s="304" t="str">
        <f>IF(AND('Mapa final'!$H$81="Baja",'Mapa final'!$L$81="Catastrófico"),CONCATENATE("R",'Mapa final'!$A$81),"")</f>
        <v/>
      </c>
      <c r="AM36" s="305"/>
      <c r="AN36" s="97"/>
      <c r="AO36" s="364"/>
      <c r="AP36" s="365"/>
      <c r="AQ36" s="365"/>
      <c r="AR36" s="365"/>
      <c r="AS36" s="365"/>
      <c r="AT36" s="366"/>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row>
    <row r="37" spans="1:80" ht="15.75" thickBot="1" x14ac:dyDescent="0.3">
      <c r="A37" s="97"/>
      <c r="B37" s="332"/>
      <c r="C37" s="332"/>
      <c r="D37" s="333"/>
      <c r="E37" s="328"/>
      <c r="F37" s="329"/>
      <c r="G37" s="329"/>
      <c r="H37" s="329"/>
      <c r="I37" s="329"/>
      <c r="J37" s="288"/>
      <c r="K37" s="289"/>
      <c r="L37" s="289"/>
      <c r="M37" s="289"/>
      <c r="N37" s="289"/>
      <c r="O37" s="290"/>
      <c r="P37" s="298"/>
      <c r="Q37" s="298"/>
      <c r="R37" s="298"/>
      <c r="S37" s="298"/>
      <c r="T37" s="298"/>
      <c r="U37" s="299"/>
      <c r="V37" s="297"/>
      <c r="W37" s="298"/>
      <c r="X37" s="298"/>
      <c r="Y37" s="298"/>
      <c r="Z37" s="298"/>
      <c r="AA37" s="299"/>
      <c r="AB37" s="315"/>
      <c r="AC37" s="316"/>
      <c r="AD37" s="316"/>
      <c r="AE37" s="316"/>
      <c r="AF37" s="316"/>
      <c r="AG37" s="317"/>
      <c r="AH37" s="306"/>
      <c r="AI37" s="307"/>
      <c r="AJ37" s="307"/>
      <c r="AK37" s="307"/>
      <c r="AL37" s="307"/>
      <c r="AM37" s="308"/>
      <c r="AN37" s="97"/>
      <c r="AO37" s="367"/>
      <c r="AP37" s="368"/>
      <c r="AQ37" s="368"/>
      <c r="AR37" s="368"/>
      <c r="AS37" s="368"/>
      <c r="AT37" s="369"/>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row>
    <row r="38" spans="1:80" x14ac:dyDescent="0.25">
      <c r="A38" s="97"/>
      <c r="B38" s="332"/>
      <c r="C38" s="332"/>
      <c r="D38" s="333"/>
      <c r="E38" s="322" t="s">
        <v>113</v>
      </c>
      <c r="F38" s="323"/>
      <c r="G38" s="323"/>
      <c r="H38" s="323"/>
      <c r="I38" s="324"/>
      <c r="J38" s="291" t="str">
        <f ca="1">IF(AND('Mapa final'!$H$12="Muy Baja",'Mapa final'!$L$12="Leve"),CONCATENATE("R",'Mapa final'!$A$12),"")</f>
        <v/>
      </c>
      <c r="K38" s="292"/>
      <c r="L38" s="292" t="str">
        <f ca="1">IF(AND('Mapa final'!$H$18="Muy Baja",'Mapa final'!$L$18="Leve"),CONCATENATE("R",'Mapa final'!$A$18),"")</f>
        <v/>
      </c>
      <c r="M38" s="292"/>
      <c r="N38" s="292" t="str">
        <f ca="1">IF(AND('Mapa final'!$H$24="Muy Baja",'Mapa final'!$L$24="Leve"),CONCATENATE("R",'Mapa final'!$A$24),"")</f>
        <v/>
      </c>
      <c r="O38" s="293"/>
      <c r="P38" s="291" t="str">
        <f ca="1">IF(AND('Mapa final'!$H$12="Muy Baja",'Mapa final'!$L$12="Menor"),CONCATENATE("R",'Mapa final'!$A$12),"")</f>
        <v/>
      </c>
      <c r="Q38" s="292"/>
      <c r="R38" s="292" t="str">
        <f ca="1">IF(AND('Mapa final'!$H$18="Muy Baja",'Mapa final'!$L$18="Menor"),CONCATENATE("R",'Mapa final'!$A$18),"")</f>
        <v/>
      </c>
      <c r="S38" s="292"/>
      <c r="T38" s="292" t="str">
        <f ca="1">IF(AND('Mapa final'!$H$24="Muy Baja",'Mapa final'!$L$24="Menor"),CONCATENATE("R",'Mapa final'!$A$24),"")</f>
        <v/>
      </c>
      <c r="U38" s="293"/>
      <c r="V38" s="300" t="str">
        <f ca="1">IF(AND('Mapa final'!$H$12="Muy Baja",'Mapa final'!$L$12="Moderado"),CONCATENATE("R",'Mapa final'!$A$12),"")</f>
        <v/>
      </c>
      <c r="W38" s="301"/>
      <c r="X38" s="301" t="str">
        <f ca="1">IF(AND('Mapa final'!$H$18="Muy Baja",'Mapa final'!$L$18="Moderado"),CONCATENATE("R",'Mapa final'!$A$18),"")</f>
        <v>R2</v>
      </c>
      <c r="Y38" s="301"/>
      <c r="Z38" s="301" t="str">
        <f ca="1">IF(AND('Mapa final'!$H$24="Muy Baja",'Mapa final'!$L$24="Moderado"),CONCATENATE("R",'Mapa final'!$A$24),"")</f>
        <v/>
      </c>
      <c r="AA38" s="302"/>
      <c r="AB38" s="318" t="str">
        <f ca="1">IF(AND('Mapa final'!$H$12="Muy Baja",'Mapa final'!$L$12="Mayor"),CONCATENATE("R",'Mapa final'!$A$12),"")</f>
        <v/>
      </c>
      <c r="AC38" s="319"/>
      <c r="AD38" s="319" t="str">
        <f ca="1">IF(AND('Mapa final'!$H$18="Muy Baja",'Mapa final'!$L$18="Mayor"),CONCATENATE("R",'Mapa final'!$A$18),"")</f>
        <v/>
      </c>
      <c r="AE38" s="319"/>
      <c r="AF38" s="319" t="str">
        <f ca="1">IF(AND('Mapa final'!$H$24="Muy Baja",'Mapa final'!$L$24="Mayor"),CONCATENATE("R",'Mapa final'!$A$24),"")</f>
        <v/>
      </c>
      <c r="AG38" s="320"/>
      <c r="AH38" s="309" t="str">
        <f ca="1">IF(AND('Mapa final'!$H$12="Muy Baja",'Mapa final'!$L$12="Catastrófico"),CONCATENATE("R",'Mapa final'!$A$12),"")</f>
        <v/>
      </c>
      <c r="AI38" s="310"/>
      <c r="AJ38" s="310" t="str">
        <f ca="1">IF(AND('Mapa final'!$H$18="Muy Baja",'Mapa final'!$L$18="Catastrófico"),CONCATENATE("R",'Mapa final'!$A$18),"")</f>
        <v/>
      </c>
      <c r="AK38" s="310"/>
      <c r="AL38" s="310" t="str">
        <f ca="1">IF(AND('Mapa final'!$H$24="Muy Baja",'Mapa final'!$L$24="Catastrófico"),CONCATENATE("R",'Mapa final'!$A$24),"")</f>
        <v/>
      </c>
      <c r="AM38" s="311"/>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row>
    <row r="39" spans="1:80" x14ac:dyDescent="0.25">
      <c r="A39" s="97"/>
      <c r="B39" s="332"/>
      <c r="C39" s="332"/>
      <c r="D39" s="333"/>
      <c r="E39" s="325"/>
      <c r="F39" s="326"/>
      <c r="G39" s="326"/>
      <c r="H39" s="326"/>
      <c r="I39" s="327"/>
      <c r="J39" s="285"/>
      <c r="K39" s="286"/>
      <c r="L39" s="286"/>
      <c r="M39" s="286"/>
      <c r="N39" s="286"/>
      <c r="O39" s="287"/>
      <c r="P39" s="285"/>
      <c r="Q39" s="286"/>
      <c r="R39" s="286"/>
      <c r="S39" s="286"/>
      <c r="T39" s="286"/>
      <c r="U39" s="287"/>
      <c r="V39" s="294"/>
      <c r="W39" s="295"/>
      <c r="X39" s="295"/>
      <c r="Y39" s="295"/>
      <c r="Z39" s="295"/>
      <c r="AA39" s="296"/>
      <c r="AB39" s="312"/>
      <c r="AC39" s="313"/>
      <c r="AD39" s="313"/>
      <c r="AE39" s="313"/>
      <c r="AF39" s="313"/>
      <c r="AG39" s="314"/>
      <c r="AH39" s="303"/>
      <c r="AI39" s="304"/>
      <c r="AJ39" s="304"/>
      <c r="AK39" s="304"/>
      <c r="AL39" s="304"/>
      <c r="AM39" s="305"/>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row>
    <row r="40" spans="1:80" x14ac:dyDescent="0.25">
      <c r="A40" s="97"/>
      <c r="B40" s="332"/>
      <c r="C40" s="332"/>
      <c r="D40" s="333"/>
      <c r="E40" s="325"/>
      <c r="F40" s="326"/>
      <c r="G40" s="326"/>
      <c r="H40" s="326"/>
      <c r="I40" s="327"/>
      <c r="J40" s="285" t="str">
        <f ca="1">IF(AND('Mapa final'!$H$30="Muy Baja",'Mapa final'!$L$30="Leve"),CONCATENATE("R",'Mapa final'!$A$30),"")</f>
        <v/>
      </c>
      <c r="K40" s="286"/>
      <c r="L40" s="286" t="str">
        <f ca="1">IF(AND('Mapa final'!$H$36="Muy Baja",'Mapa final'!$L$36="Leve"),CONCATENATE("R",'Mapa final'!$A$36),"")</f>
        <v/>
      </c>
      <c r="M40" s="286"/>
      <c r="N40" s="286" t="str">
        <f ca="1">IF(AND('Mapa final'!$H$42="Muy Baja",'Mapa final'!$L$42="Leve"),CONCATENATE("R",'Mapa final'!$A$42),"")</f>
        <v/>
      </c>
      <c r="O40" s="287"/>
      <c r="P40" s="285" t="str">
        <f ca="1">IF(AND('Mapa final'!$H$30="Muy Baja",'Mapa final'!$L$30="Menor"),CONCATENATE("R",'Mapa final'!$A$30),"")</f>
        <v/>
      </c>
      <c r="Q40" s="286"/>
      <c r="R40" s="286" t="str">
        <f ca="1">IF(AND('Mapa final'!$H$36="Muy Baja",'Mapa final'!$L$36="Menor"),CONCATENATE("R",'Mapa final'!$A$36),"")</f>
        <v/>
      </c>
      <c r="S40" s="286"/>
      <c r="T40" s="286" t="str">
        <f ca="1">IF(AND('Mapa final'!$H$42="Muy Baja",'Mapa final'!$L$42="Menor"),CONCATENATE("R",'Mapa final'!$A$42),"")</f>
        <v/>
      </c>
      <c r="U40" s="287"/>
      <c r="V40" s="294" t="str">
        <f ca="1">IF(AND('Mapa final'!$H$30="Muy Baja",'Mapa final'!$L$30="Moderado"),CONCATENATE("R",'Mapa final'!$A$30),"")</f>
        <v/>
      </c>
      <c r="W40" s="295"/>
      <c r="X40" s="295" t="str">
        <f ca="1">IF(AND('Mapa final'!$H$36="Muy Baja",'Mapa final'!$L$36="Moderado"),CONCATENATE("R",'Mapa final'!$A$36),"")</f>
        <v/>
      </c>
      <c r="Y40" s="295"/>
      <c r="Z40" s="295" t="str">
        <f ca="1">IF(AND('Mapa final'!$H$42="Muy Baja",'Mapa final'!$L$42="Moderado"),CONCATENATE("R",'Mapa final'!$A$42),"")</f>
        <v/>
      </c>
      <c r="AA40" s="296"/>
      <c r="AB40" s="312" t="str">
        <f ca="1">IF(AND('Mapa final'!$H$30="Muy Baja",'Mapa final'!$L$30="Mayor"),CONCATENATE("R",'Mapa final'!$A$30),"")</f>
        <v/>
      </c>
      <c r="AC40" s="313"/>
      <c r="AD40" s="313" t="str">
        <f ca="1">IF(AND('Mapa final'!$H$36="Muy Baja",'Mapa final'!$L$36="Mayor"),CONCATENATE("R",'Mapa final'!$A$36),"")</f>
        <v/>
      </c>
      <c r="AE40" s="313"/>
      <c r="AF40" s="313" t="str">
        <f ca="1">IF(AND('Mapa final'!$H$42="Muy Baja",'Mapa final'!$L$42="Mayor"),CONCATENATE("R",'Mapa final'!$A$42),"")</f>
        <v/>
      </c>
      <c r="AG40" s="314"/>
      <c r="AH40" s="303" t="str">
        <f ca="1">IF(AND('Mapa final'!$H$30="Muy Baja",'Mapa final'!$L$30="Catastrófico"),CONCATENATE("R",'Mapa final'!$A$30),"")</f>
        <v/>
      </c>
      <c r="AI40" s="304"/>
      <c r="AJ40" s="304" t="str">
        <f ca="1">IF(AND('Mapa final'!$H$36="Muy Baja",'Mapa final'!$L$36="Catastrófico"),CONCATENATE("R",'Mapa final'!$A$36),"")</f>
        <v/>
      </c>
      <c r="AK40" s="304"/>
      <c r="AL40" s="304" t="str">
        <f ca="1">IF(AND('Mapa final'!$H$42="Muy Baja",'Mapa final'!$L$42="Catastrófico"),CONCATENATE("R",'Mapa final'!$A$42),"")</f>
        <v/>
      </c>
      <c r="AM40" s="305"/>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row>
    <row r="41" spans="1:80" x14ac:dyDescent="0.25">
      <c r="A41" s="97"/>
      <c r="B41" s="332"/>
      <c r="C41" s="332"/>
      <c r="D41" s="333"/>
      <c r="E41" s="325"/>
      <c r="F41" s="326"/>
      <c r="G41" s="326"/>
      <c r="H41" s="326"/>
      <c r="I41" s="327"/>
      <c r="J41" s="285"/>
      <c r="K41" s="286"/>
      <c r="L41" s="286"/>
      <c r="M41" s="286"/>
      <c r="N41" s="286"/>
      <c r="O41" s="287"/>
      <c r="P41" s="285"/>
      <c r="Q41" s="286"/>
      <c r="R41" s="286"/>
      <c r="S41" s="286"/>
      <c r="T41" s="286"/>
      <c r="U41" s="287"/>
      <c r="V41" s="294"/>
      <c r="W41" s="295"/>
      <c r="X41" s="295"/>
      <c r="Y41" s="295"/>
      <c r="Z41" s="295"/>
      <c r="AA41" s="296"/>
      <c r="AB41" s="312"/>
      <c r="AC41" s="313"/>
      <c r="AD41" s="313"/>
      <c r="AE41" s="313"/>
      <c r="AF41" s="313"/>
      <c r="AG41" s="314"/>
      <c r="AH41" s="303"/>
      <c r="AI41" s="304"/>
      <c r="AJ41" s="304"/>
      <c r="AK41" s="304"/>
      <c r="AL41" s="304"/>
      <c r="AM41" s="305"/>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row>
    <row r="42" spans="1:80" x14ac:dyDescent="0.25">
      <c r="A42" s="97"/>
      <c r="B42" s="332"/>
      <c r="C42" s="332"/>
      <c r="D42" s="333"/>
      <c r="E42" s="325"/>
      <c r="F42" s="326"/>
      <c r="G42" s="326"/>
      <c r="H42" s="326"/>
      <c r="I42" s="327"/>
      <c r="J42" s="285" t="str">
        <f ca="1">IF(AND('Mapa final'!$H$48="Muy Baja",'Mapa final'!$L$48="Leve"),CONCATENATE("R",'Mapa final'!$A$48),"")</f>
        <v/>
      </c>
      <c r="K42" s="286"/>
      <c r="L42" s="286" t="str">
        <f ca="1">IF(AND('Mapa final'!$H$54="Muy Baja",'Mapa final'!$L$54="Leve"),CONCATENATE("R",'Mapa final'!$A$54),"")</f>
        <v/>
      </c>
      <c r="M42" s="286"/>
      <c r="N42" s="286" t="str">
        <f ca="1">IF(AND('Mapa final'!$H$60="Muy Baja",'Mapa final'!$L$60="Leve"),CONCATENATE("R",'Mapa final'!$A$60),"")</f>
        <v/>
      </c>
      <c r="O42" s="287"/>
      <c r="P42" s="285" t="str">
        <f ca="1">IF(AND('Mapa final'!$H$48="Muy Baja",'Mapa final'!$L$48="Menor"),CONCATENATE("R",'Mapa final'!$A$48),"")</f>
        <v/>
      </c>
      <c r="Q42" s="286"/>
      <c r="R42" s="286" t="str">
        <f ca="1">IF(AND('Mapa final'!$H$54="Muy Baja",'Mapa final'!$L$54="Menor"),CONCATENATE("R",'Mapa final'!$A$54),"")</f>
        <v/>
      </c>
      <c r="S42" s="286"/>
      <c r="T42" s="286" t="str">
        <f ca="1">IF(AND('Mapa final'!$H$60="Muy Baja",'Mapa final'!$L$60="Menor"),CONCATENATE("R",'Mapa final'!$A$60),"")</f>
        <v/>
      </c>
      <c r="U42" s="287"/>
      <c r="V42" s="294" t="str">
        <f ca="1">IF(AND('Mapa final'!$H$48="Muy Baja",'Mapa final'!$L$48="Moderado"),CONCATENATE("R",'Mapa final'!$A$48),"")</f>
        <v/>
      </c>
      <c r="W42" s="295"/>
      <c r="X42" s="295" t="str">
        <f ca="1">IF(AND('Mapa final'!$H$54="Muy Baja",'Mapa final'!$L$54="Moderado"),CONCATENATE("R",'Mapa final'!$A$54),"")</f>
        <v/>
      </c>
      <c r="Y42" s="295"/>
      <c r="Z42" s="295" t="str">
        <f ca="1">IF(AND('Mapa final'!$H$60="Muy Baja",'Mapa final'!$L$60="Moderado"),CONCATENATE("R",'Mapa final'!$A$60),"")</f>
        <v/>
      </c>
      <c r="AA42" s="296"/>
      <c r="AB42" s="312" t="str">
        <f ca="1">IF(AND('Mapa final'!$H$48="Muy Baja",'Mapa final'!$L$48="Mayor"),CONCATENATE("R",'Mapa final'!$A$48),"")</f>
        <v/>
      </c>
      <c r="AC42" s="313"/>
      <c r="AD42" s="313" t="str">
        <f ca="1">IF(AND('Mapa final'!$H$54="Muy Baja",'Mapa final'!$L$54="Mayor"),CONCATENATE("R",'Mapa final'!$A$54),"")</f>
        <v/>
      </c>
      <c r="AE42" s="313"/>
      <c r="AF42" s="313" t="str">
        <f ca="1">IF(AND('Mapa final'!$H$60="Muy Baja",'Mapa final'!$L$60="Mayor"),CONCATENATE("R",'Mapa final'!$A$60),"")</f>
        <v/>
      </c>
      <c r="AG42" s="314"/>
      <c r="AH42" s="303" t="str">
        <f ca="1">IF(AND('Mapa final'!$H$48="Muy Baja",'Mapa final'!$L$48="Catastrófico"),CONCATENATE("R",'Mapa final'!$A$48),"")</f>
        <v/>
      </c>
      <c r="AI42" s="304"/>
      <c r="AJ42" s="304" t="str">
        <f ca="1">IF(AND('Mapa final'!$H$54="Muy Baja",'Mapa final'!$L$54="Catastrófico"),CONCATENATE("R",'Mapa final'!$A$54),"")</f>
        <v/>
      </c>
      <c r="AK42" s="304"/>
      <c r="AL42" s="304" t="str">
        <f ca="1">IF(AND('Mapa final'!$H$60="Muy Baja",'Mapa final'!$L$60="Catastrófico"),CONCATENATE("R",'Mapa final'!$A$60),"")</f>
        <v/>
      </c>
      <c r="AM42" s="305"/>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row>
    <row r="43" spans="1:80" x14ac:dyDescent="0.25">
      <c r="A43" s="97"/>
      <c r="B43" s="332"/>
      <c r="C43" s="332"/>
      <c r="D43" s="333"/>
      <c r="E43" s="325"/>
      <c r="F43" s="326"/>
      <c r="G43" s="326"/>
      <c r="H43" s="326"/>
      <c r="I43" s="327"/>
      <c r="J43" s="285"/>
      <c r="K43" s="286"/>
      <c r="L43" s="286"/>
      <c r="M43" s="286"/>
      <c r="N43" s="286"/>
      <c r="O43" s="287"/>
      <c r="P43" s="285"/>
      <c r="Q43" s="286"/>
      <c r="R43" s="286"/>
      <c r="S43" s="286"/>
      <c r="T43" s="286"/>
      <c r="U43" s="287"/>
      <c r="V43" s="294"/>
      <c r="W43" s="295"/>
      <c r="X43" s="295"/>
      <c r="Y43" s="295"/>
      <c r="Z43" s="295"/>
      <c r="AA43" s="296"/>
      <c r="AB43" s="312"/>
      <c r="AC43" s="313"/>
      <c r="AD43" s="313"/>
      <c r="AE43" s="313"/>
      <c r="AF43" s="313"/>
      <c r="AG43" s="314"/>
      <c r="AH43" s="303"/>
      <c r="AI43" s="304"/>
      <c r="AJ43" s="304"/>
      <c r="AK43" s="304"/>
      <c r="AL43" s="304"/>
      <c r="AM43" s="305"/>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row>
    <row r="44" spans="1:80" x14ac:dyDescent="0.25">
      <c r="A44" s="97"/>
      <c r="B44" s="332"/>
      <c r="C44" s="332"/>
      <c r="D44" s="333"/>
      <c r="E44" s="325"/>
      <c r="F44" s="326"/>
      <c r="G44" s="326"/>
      <c r="H44" s="326"/>
      <c r="I44" s="327"/>
      <c r="J44" s="285" t="str">
        <f ca="1">IF(AND('Mapa final'!$H$66="Muy Baja",'Mapa final'!$L$66="Leve"),CONCATENATE("R",'Mapa final'!$A$66),"")</f>
        <v/>
      </c>
      <c r="K44" s="286"/>
      <c r="L44" s="286" t="str">
        <f>IF(AND('Mapa final'!$H$72="Muy Baja",'Mapa final'!$L$72="Leve"),CONCATENATE("R",'Mapa final'!$A$72),"")</f>
        <v/>
      </c>
      <c r="M44" s="286"/>
      <c r="N44" s="286" t="str">
        <f>IF(AND('Mapa final'!$H$81="Muy Baja",'Mapa final'!$L$81="Leve"),CONCATENATE("R",'Mapa final'!$A$81),"")</f>
        <v/>
      </c>
      <c r="O44" s="287"/>
      <c r="P44" s="285" t="str">
        <f ca="1">IF(AND('Mapa final'!$H$66="Muy Baja",'Mapa final'!$L$66="Menor"),CONCATENATE("R",'Mapa final'!$A$66),"")</f>
        <v/>
      </c>
      <c r="Q44" s="286"/>
      <c r="R44" s="286" t="str">
        <f>IF(AND('Mapa final'!$H$72="Muy Baja",'Mapa final'!$L$72="Menor"),CONCATENATE("R",'Mapa final'!$A$72),"")</f>
        <v/>
      </c>
      <c r="S44" s="286"/>
      <c r="T44" s="286" t="str">
        <f>IF(AND('Mapa final'!$H$81="Muy Baja",'Mapa final'!$L$81="Menor"),CONCATENATE("R",'Mapa final'!$A$81),"")</f>
        <v/>
      </c>
      <c r="U44" s="287"/>
      <c r="V44" s="294" t="str">
        <f ca="1">IF(AND('Mapa final'!$H$66="Muy Baja",'Mapa final'!$L$66="Moderado"),CONCATENATE("R",'Mapa final'!$A$66),"")</f>
        <v/>
      </c>
      <c r="W44" s="295"/>
      <c r="X44" s="295" t="str">
        <f>IF(AND('Mapa final'!$H$72="Muy Baja",'Mapa final'!$L$72="Moderado"),CONCATENATE("R",'Mapa final'!$A$72),"")</f>
        <v/>
      </c>
      <c r="Y44" s="295"/>
      <c r="Z44" s="295" t="str">
        <f>IF(AND('Mapa final'!$H$81="Muy Baja",'Mapa final'!$L$81="Moderado"),CONCATENATE("R",'Mapa final'!$A$81),"")</f>
        <v/>
      </c>
      <c r="AA44" s="296"/>
      <c r="AB44" s="312" t="str">
        <f ca="1">IF(AND('Mapa final'!$H$66="Muy Baja",'Mapa final'!$L$66="Mayor"),CONCATENATE("R",'Mapa final'!$A$66),"")</f>
        <v/>
      </c>
      <c r="AC44" s="313"/>
      <c r="AD44" s="313" t="str">
        <f>IF(AND('Mapa final'!$H$72="Muy Baja",'Mapa final'!$L$72="Mayor"),CONCATENATE("R",'Mapa final'!$A$72),"")</f>
        <v/>
      </c>
      <c r="AE44" s="313"/>
      <c r="AF44" s="313" t="str">
        <f>IF(AND('Mapa final'!$H$81="Muy Baja",'Mapa final'!$L$81="Mayor"),CONCATENATE("R",'Mapa final'!$A$81),"")</f>
        <v/>
      </c>
      <c r="AG44" s="314"/>
      <c r="AH44" s="303" t="str">
        <f ca="1">IF(AND('Mapa final'!$H$66="Muy Baja",'Mapa final'!$L$66="Catastrófico"),CONCATENATE("R",'Mapa final'!$A$66),"")</f>
        <v/>
      </c>
      <c r="AI44" s="304"/>
      <c r="AJ44" s="304" t="str">
        <f>IF(AND('Mapa final'!$H$72="Muy Baja",'Mapa final'!$L$72="Catastrófico"),CONCATENATE("R",'Mapa final'!$A$72),"")</f>
        <v/>
      </c>
      <c r="AK44" s="304"/>
      <c r="AL44" s="304" t="str">
        <f>IF(AND('Mapa final'!$H$81="Muy Baja",'Mapa final'!$L$81="Catastrófico"),CONCATENATE("R",'Mapa final'!$A$81),"")</f>
        <v/>
      </c>
      <c r="AM44" s="305"/>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row>
    <row r="45" spans="1:80" ht="15.75" thickBot="1" x14ac:dyDescent="0.3">
      <c r="A45" s="97"/>
      <c r="B45" s="332"/>
      <c r="C45" s="332"/>
      <c r="D45" s="333"/>
      <c r="E45" s="328"/>
      <c r="F45" s="329"/>
      <c r="G45" s="329"/>
      <c r="H45" s="329"/>
      <c r="I45" s="330"/>
      <c r="J45" s="288"/>
      <c r="K45" s="289"/>
      <c r="L45" s="289"/>
      <c r="M45" s="289"/>
      <c r="N45" s="289"/>
      <c r="O45" s="290"/>
      <c r="P45" s="288"/>
      <c r="Q45" s="289"/>
      <c r="R45" s="289"/>
      <c r="S45" s="289"/>
      <c r="T45" s="289"/>
      <c r="U45" s="290"/>
      <c r="V45" s="297"/>
      <c r="W45" s="298"/>
      <c r="X45" s="298"/>
      <c r="Y45" s="298"/>
      <c r="Z45" s="298"/>
      <c r="AA45" s="299"/>
      <c r="AB45" s="315"/>
      <c r="AC45" s="316"/>
      <c r="AD45" s="316"/>
      <c r="AE45" s="316"/>
      <c r="AF45" s="316"/>
      <c r="AG45" s="317"/>
      <c r="AH45" s="306"/>
      <c r="AI45" s="307"/>
      <c r="AJ45" s="307"/>
      <c r="AK45" s="307"/>
      <c r="AL45" s="307"/>
      <c r="AM45" s="308"/>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7"/>
      <c r="BY45" s="97"/>
      <c r="BZ45" s="97"/>
      <c r="CA45" s="97"/>
      <c r="CB45" s="97"/>
    </row>
    <row r="46" spans="1:80" x14ac:dyDescent="0.25">
      <c r="A46" s="97"/>
      <c r="B46" s="97"/>
      <c r="C46" s="97"/>
      <c r="D46" s="97"/>
      <c r="E46" s="97"/>
      <c r="F46" s="97"/>
      <c r="G46" s="97"/>
      <c r="H46" s="97"/>
      <c r="I46" s="97"/>
      <c r="J46" s="322" t="s">
        <v>112</v>
      </c>
      <c r="K46" s="323"/>
      <c r="L46" s="323"/>
      <c r="M46" s="323"/>
      <c r="N46" s="323"/>
      <c r="O46" s="324"/>
      <c r="P46" s="322" t="s">
        <v>111</v>
      </c>
      <c r="Q46" s="323"/>
      <c r="R46" s="323"/>
      <c r="S46" s="323"/>
      <c r="T46" s="323"/>
      <c r="U46" s="324"/>
      <c r="V46" s="322" t="s">
        <v>110</v>
      </c>
      <c r="W46" s="323"/>
      <c r="X46" s="323"/>
      <c r="Y46" s="323"/>
      <c r="Z46" s="323"/>
      <c r="AA46" s="324"/>
      <c r="AB46" s="322" t="s">
        <v>109</v>
      </c>
      <c r="AC46" s="331"/>
      <c r="AD46" s="323"/>
      <c r="AE46" s="323"/>
      <c r="AF46" s="323"/>
      <c r="AG46" s="324"/>
      <c r="AH46" s="322" t="s">
        <v>108</v>
      </c>
      <c r="AI46" s="323"/>
      <c r="AJ46" s="323"/>
      <c r="AK46" s="323"/>
      <c r="AL46" s="323"/>
      <c r="AM46" s="324"/>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x14ac:dyDescent="0.25">
      <c r="A47" s="97"/>
      <c r="B47" s="97"/>
      <c r="C47" s="97"/>
      <c r="D47" s="97"/>
      <c r="E47" s="97"/>
      <c r="F47" s="97"/>
      <c r="G47" s="97"/>
      <c r="H47" s="97"/>
      <c r="I47" s="97"/>
      <c r="J47" s="325"/>
      <c r="K47" s="326"/>
      <c r="L47" s="326"/>
      <c r="M47" s="326"/>
      <c r="N47" s="326"/>
      <c r="O47" s="327"/>
      <c r="P47" s="325"/>
      <c r="Q47" s="326"/>
      <c r="R47" s="326"/>
      <c r="S47" s="326"/>
      <c r="T47" s="326"/>
      <c r="U47" s="327"/>
      <c r="V47" s="325"/>
      <c r="W47" s="326"/>
      <c r="X47" s="326"/>
      <c r="Y47" s="326"/>
      <c r="Z47" s="326"/>
      <c r="AA47" s="327"/>
      <c r="AB47" s="325"/>
      <c r="AC47" s="326"/>
      <c r="AD47" s="326"/>
      <c r="AE47" s="326"/>
      <c r="AF47" s="326"/>
      <c r="AG47" s="327"/>
      <c r="AH47" s="325"/>
      <c r="AI47" s="326"/>
      <c r="AJ47" s="326"/>
      <c r="AK47" s="326"/>
      <c r="AL47" s="326"/>
      <c r="AM47" s="327"/>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x14ac:dyDescent="0.25">
      <c r="A48" s="97"/>
      <c r="B48" s="97"/>
      <c r="C48" s="97"/>
      <c r="D48" s="97"/>
      <c r="E48" s="97"/>
      <c r="F48" s="97"/>
      <c r="G48" s="97"/>
      <c r="H48" s="97"/>
      <c r="I48" s="97"/>
      <c r="J48" s="325"/>
      <c r="K48" s="326"/>
      <c r="L48" s="326"/>
      <c r="M48" s="326"/>
      <c r="N48" s="326"/>
      <c r="O48" s="327"/>
      <c r="P48" s="325"/>
      <c r="Q48" s="326"/>
      <c r="R48" s="326"/>
      <c r="S48" s="326"/>
      <c r="T48" s="326"/>
      <c r="U48" s="327"/>
      <c r="V48" s="325"/>
      <c r="W48" s="326"/>
      <c r="X48" s="326"/>
      <c r="Y48" s="326"/>
      <c r="Z48" s="326"/>
      <c r="AA48" s="327"/>
      <c r="AB48" s="325"/>
      <c r="AC48" s="326"/>
      <c r="AD48" s="326"/>
      <c r="AE48" s="326"/>
      <c r="AF48" s="326"/>
      <c r="AG48" s="327"/>
      <c r="AH48" s="325"/>
      <c r="AI48" s="326"/>
      <c r="AJ48" s="326"/>
      <c r="AK48" s="326"/>
      <c r="AL48" s="326"/>
      <c r="AM48" s="327"/>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x14ac:dyDescent="0.25">
      <c r="A49" s="97"/>
      <c r="B49" s="97"/>
      <c r="C49" s="97"/>
      <c r="D49" s="97"/>
      <c r="E49" s="97"/>
      <c r="F49" s="97"/>
      <c r="G49" s="97"/>
      <c r="H49" s="97"/>
      <c r="I49" s="97"/>
      <c r="J49" s="325"/>
      <c r="K49" s="326"/>
      <c r="L49" s="326"/>
      <c r="M49" s="326"/>
      <c r="N49" s="326"/>
      <c r="O49" s="327"/>
      <c r="P49" s="325"/>
      <c r="Q49" s="326"/>
      <c r="R49" s="326"/>
      <c r="S49" s="326"/>
      <c r="T49" s="326"/>
      <c r="U49" s="327"/>
      <c r="V49" s="325"/>
      <c r="W49" s="326"/>
      <c r="X49" s="326"/>
      <c r="Y49" s="326"/>
      <c r="Z49" s="326"/>
      <c r="AA49" s="327"/>
      <c r="AB49" s="325"/>
      <c r="AC49" s="326"/>
      <c r="AD49" s="326"/>
      <c r="AE49" s="326"/>
      <c r="AF49" s="326"/>
      <c r="AG49" s="327"/>
      <c r="AH49" s="325"/>
      <c r="AI49" s="326"/>
      <c r="AJ49" s="326"/>
      <c r="AK49" s="326"/>
      <c r="AL49" s="326"/>
      <c r="AM49" s="327"/>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x14ac:dyDescent="0.25">
      <c r="A50" s="97"/>
      <c r="B50" s="97"/>
      <c r="C50" s="97"/>
      <c r="D50" s="97"/>
      <c r="E50" s="97"/>
      <c r="F50" s="97"/>
      <c r="G50" s="97"/>
      <c r="H50" s="97"/>
      <c r="I50" s="97"/>
      <c r="J50" s="325"/>
      <c r="K50" s="326"/>
      <c r="L50" s="326"/>
      <c r="M50" s="326"/>
      <c r="N50" s="326"/>
      <c r="O50" s="327"/>
      <c r="P50" s="325"/>
      <c r="Q50" s="326"/>
      <c r="R50" s="326"/>
      <c r="S50" s="326"/>
      <c r="T50" s="326"/>
      <c r="U50" s="327"/>
      <c r="V50" s="325"/>
      <c r="W50" s="326"/>
      <c r="X50" s="326"/>
      <c r="Y50" s="326"/>
      <c r="Z50" s="326"/>
      <c r="AA50" s="327"/>
      <c r="AB50" s="325"/>
      <c r="AC50" s="326"/>
      <c r="AD50" s="326"/>
      <c r="AE50" s="326"/>
      <c r="AF50" s="326"/>
      <c r="AG50" s="327"/>
      <c r="AH50" s="325"/>
      <c r="AI50" s="326"/>
      <c r="AJ50" s="326"/>
      <c r="AK50" s="326"/>
      <c r="AL50" s="326"/>
      <c r="AM50" s="32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75" thickBot="1" x14ac:dyDescent="0.3">
      <c r="A51" s="97"/>
      <c r="B51" s="97"/>
      <c r="C51" s="97"/>
      <c r="D51" s="97"/>
      <c r="E51" s="97"/>
      <c r="F51" s="97"/>
      <c r="G51" s="97"/>
      <c r="H51" s="97"/>
      <c r="I51" s="97"/>
      <c r="J51" s="328"/>
      <c r="K51" s="329"/>
      <c r="L51" s="329"/>
      <c r="M51" s="329"/>
      <c r="N51" s="329"/>
      <c r="O51" s="330"/>
      <c r="P51" s="328"/>
      <c r="Q51" s="329"/>
      <c r="R51" s="329"/>
      <c r="S51" s="329"/>
      <c r="T51" s="329"/>
      <c r="U51" s="330"/>
      <c r="V51" s="328"/>
      <c r="W51" s="329"/>
      <c r="X51" s="329"/>
      <c r="Y51" s="329"/>
      <c r="Z51" s="329"/>
      <c r="AA51" s="330"/>
      <c r="AB51" s="328"/>
      <c r="AC51" s="329"/>
      <c r="AD51" s="329"/>
      <c r="AE51" s="329"/>
      <c r="AF51" s="329"/>
      <c r="AG51" s="330"/>
      <c r="AH51" s="328"/>
      <c r="AI51" s="329"/>
      <c r="AJ51" s="329"/>
      <c r="AK51" s="329"/>
      <c r="AL51" s="329"/>
      <c r="AM51" s="330"/>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row>
    <row r="63" spans="1:80"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7"/>
      <c r="BO63" s="97"/>
      <c r="BP63" s="97"/>
      <c r="BQ63" s="97"/>
      <c r="BR63" s="97"/>
      <c r="BS63" s="97"/>
      <c r="BT63" s="97"/>
      <c r="BU63" s="97"/>
      <c r="BV63" s="97"/>
      <c r="BW63" s="97"/>
      <c r="BX63" s="97"/>
      <c r="BY63" s="97"/>
      <c r="BZ63" s="97"/>
      <c r="CA63" s="97"/>
      <c r="CB63" s="97"/>
    </row>
    <row r="64" spans="1:80"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c r="BT64" s="97"/>
      <c r="BU64" s="97"/>
      <c r="BV64" s="97"/>
      <c r="BW64" s="97"/>
      <c r="BX64" s="97"/>
      <c r="BY64" s="97"/>
      <c r="BZ64" s="97"/>
      <c r="CA64" s="97"/>
      <c r="CB64" s="97"/>
    </row>
    <row r="65" spans="1:8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7"/>
    </row>
    <row r="66" spans="1:8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97"/>
      <c r="CA66" s="97"/>
      <c r="CB66" s="97"/>
    </row>
    <row r="67" spans="1:8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row>
    <row r="68" spans="1:8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row>
    <row r="69" spans="1:8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c r="BT69" s="97"/>
      <c r="BU69" s="97"/>
      <c r="BV69" s="97"/>
      <c r="BW69" s="97"/>
      <c r="BX69" s="97"/>
      <c r="BY69" s="97"/>
      <c r="BZ69" s="97"/>
      <c r="CA69" s="97"/>
      <c r="CB69" s="97"/>
    </row>
    <row r="70" spans="1:8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row>
    <row r="71" spans="1:8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7"/>
    </row>
    <row r="72" spans="1:8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7"/>
    </row>
    <row r="73" spans="1:8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97"/>
      <c r="CB73" s="97"/>
    </row>
    <row r="74" spans="1:8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7"/>
    </row>
    <row r="75" spans="1:8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97"/>
      <c r="BS75" s="97"/>
      <c r="BT75" s="97"/>
      <c r="BU75" s="97"/>
      <c r="BV75" s="97"/>
      <c r="BW75" s="97"/>
      <c r="BX75" s="97"/>
      <c r="BY75" s="97"/>
      <c r="BZ75" s="97"/>
      <c r="CA75" s="97"/>
      <c r="CB75" s="97"/>
    </row>
    <row r="76" spans="1:8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97"/>
      <c r="BS76" s="97"/>
      <c r="BT76" s="97"/>
      <c r="BU76" s="97"/>
      <c r="BV76" s="97"/>
      <c r="BW76" s="97"/>
      <c r="BX76" s="97"/>
      <c r="BY76" s="97"/>
      <c r="BZ76" s="97"/>
      <c r="CA76" s="97"/>
      <c r="CB76" s="97"/>
    </row>
    <row r="77" spans="1:8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97"/>
      <c r="BS77" s="97"/>
      <c r="BT77" s="97"/>
      <c r="BU77" s="97"/>
      <c r="BV77" s="97"/>
      <c r="BW77" s="97"/>
      <c r="BX77" s="97"/>
      <c r="BY77" s="97"/>
      <c r="BZ77" s="97"/>
      <c r="CA77" s="97"/>
      <c r="CB77" s="97"/>
    </row>
    <row r="78" spans="1:8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row>
    <row r="79" spans="1:8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97"/>
    </row>
    <row r="80" spans="1:8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row>
    <row r="81" spans="1:63"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row>
    <row r="82" spans="1:63"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row>
    <row r="83" spans="1:63"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row>
    <row r="84" spans="1:63"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row>
    <row r="85" spans="1:63"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row>
    <row r="86" spans="1:63"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row>
    <row r="87" spans="1:63"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c r="BI87" s="97"/>
      <c r="BJ87" s="97"/>
      <c r="BK87" s="97"/>
    </row>
    <row r="88" spans="1:63"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row>
    <row r="89" spans="1:63"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row>
    <row r="90" spans="1:63"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row>
    <row r="91" spans="1:63"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c r="BI91" s="97"/>
      <c r="BJ91" s="97"/>
      <c r="BK91" s="97"/>
    </row>
    <row r="92" spans="1:63"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row>
    <row r="93" spans="1:63"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row>
    <row r="94" spans="1:63"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c r="BI94" s="97"/>
      <c r="BJ94" s="97"/>
      <c r="BK94" s="97"/>
    </row>
    <row r="95" spans="1:63"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c r="BI95" s="97"/>
      <c r="BJ95" s="97"/>
      <c r="BK95" s="97"/>
    </row>
    <row r="96" spans="1:63"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row>
    <row r="97" spans="1:63"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c r="BI97" s="97"/>
      <c r="BJ97" s="97"/>
      <c r="BK97" s="97"/>
    </row>
    <row r="98" spans="1:63"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c r="BI98" s="97"/>
      <c r="BJ98" s="97"/>
      <c r="BK98" s="97"/>
    </row>
    <row r="99" spans="1:63"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c r="BI99" s="97"/>
      <c r="BJ99" s="97"/>
      <c r="BK99" s="97"/>
    </row>
    <row r="100" spans="1:63"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c r="BI100" s="97"/>
      <c r="BJ100" s="97"/>
      <c r="BK100" s="97"/>
    </row>
    <row r="101" spans="1:63"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c r="BI101" s="97"/>
      <c r="BJ101" s="97"/>
      <c r="BK101" s="97"/>
    </row>
    <row r="102" spans="1:63"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c r="BI102" s="97"/>
      <c r="BJ102" s="97"/>
      <c r="BK102" s="97"/>
    </row>
    <row r="103" spans="1:63"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c r="BI103" s="97"/>
      <c r="BJ103" s="97"/>
      <c r="BK103" s="97"/>
    </row>
    <row r="104" spans="1:63"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c r="BI104" s="97"/>
      <c r="BJ104" s="97"/>
      <c r="BK104" s="97"/>
    </row>
    <row r="105" spans="1:63"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c r="BI105" s="97"/>
      <c r="BJ105" s="97"/>
      <c r="BK105" s="97"/>
    </row>
    <row r="106" spans="1:63"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c r="BI106" s="97"/>
      <c r="BJ106" s="97"/>
      <c r="BK106" s="97"/>
    </row>
    <row r="107" spans="1:63"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c r="BI107" s="97"/>
      <c r="BJ107" s="97"/>
      <c r="BK107" s="97"/>
    </row>
    <row r="108" spans="1:63"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c r="BI108" s="97"/>
      <c r="BJ108" s="97"/>
      <c r="BK108" s="97"/>
    </row>
    <row r="109" spans="1:63"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c r="BI109" s="97"/>
      <c r="BJ109" s="97"/>
      <c r="BK109" s="97"/>
    </row>
    <row r="110" spans="1:63"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row>
    <row r="111" spans="1:63"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c r="BI111" s="97"/>
      <c r="BJ111" s="97"/>
      <c r="BK111" s="97"/>
    </row>
    <row r="112" spans="1:63"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row>
    <row r="113" spans="1:63"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c r="BI113" s="97"/>
      <c r="BJ113" s="97"/>
      <c r="BK113" s="97"/>
    </row>
    <row r="114" spans="1:63"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c r="BI114" s="97"/>
      <c r="BJ114" s="97"/>
      <c r="BK114" s="97"/>
    </row>
    <row r="115" spans="1:63"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c r="BI115" s="97"/>
      <c r="BJ115" s="97"/>
      <c r="BK115" s="97"/>
    </row>
    <row r="116" spans="1:63"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c r="BI116" s="97"/>
      <c r="BJ116" s="97"/>
      <c r="BK116" s="97"/>
    </row>
    <row r="117" spans="1:63"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c r="BI117" s="97"/>
      <c r="BJ117" s="97"/>
      <c r="BK117" s="97"/>
    </row>
    <row r="118" spans="1:63"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c r="BI118" s="97"/>
      <c r="BJ118" s="97"/>
      <c r="BK118" s="97"/>
    </row>
    <row r="119" spans="1:63"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row>
    <row r="120" spans="1:63"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c r="BI120" s="97"/>
      <c r="BJ120" s="97"/>
      <c r="BK120" s="97"/>
    </row>
    <row r="121" spans="1:63"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c r="BI121" s="97"/>
      <c r="BJ121" s="97"/>
      <c r="BK121" s="97"/>
    </row>
    <row r="122" spans="1:63" x14ac:dyDescent="0.25">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c r="BI122" s="97"/>
      <c r="BJ122" s="97"/>
      <c r="BK122" s="97"/>
    </row>
    <row r="123" spans="1:63" x14ac:dyDescent="0.25">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c r="BI123" s="97"/>
      <c r="BJ123" s="97"/>
      <c r="BK123" s="97"/>
    </row>
    <row r="124" spans="1:63" x14ac:dyDescent="0.25">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c r="BI124" s="97"/>
      <c r="BJ124" s="97"/>
      <c r="BK124" s="97"/>
    </row>
    <row r="125" spans="1:63" x14ac:dyDescent="0.25">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row>
    <row r="126" spans="1:63" x14ac:dyDescent="0.25">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c r="BI126" s="97"/>
      <c r="BJ126" s="97"/>
      <c r="BK126" s="97"/>
    </row>
    <row r="127" spans="1:63" x14ac:dyDescent="0.25">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c r="BI127" s="97"/>
      <c r="BJ127" s="97"/>
      <c r="BK127" s="97"/>
    </row>
    <row r="128" spans="1:63" x14ac:dyDescent="0.25">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c r="BI128" s="97"/>
      <c r="BJ128" s="97"/>
      <c r="BK128" s="97"/>
    </row>
    <row r="129" spans="2:63" x14ac:dyDescent="0.25">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c r="BI129" s="97"/>
      <c r="BJ129" s="97"/>
      <c r="BK129" s="97"/>
    </row>
    <row r="130" spans="2:63" x14ac:dyDescent="0.25">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c r="BI130" s="97"/>
      <c r="BJ130" s="97"/>
      <c r="BK130" s="97"/>
    </row>
    <row r="131" spans="2:63" x14ac:dyDescent="0.25">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c r="BI131" s="97"/>
      <c r="BJ131" s="97"/>
      <c r="BK131" s="97"/>
    </row>
    <row r="132" spans="2:63" x14ac:dyDescent="0.25">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c r="BI132" s="97"/>
      <c r="BJ132" s="97"/>
      <c r="BK132" s="97"/>
    </row>
    <row r="133" spans="2:63" x14ac:dyDescent="0.25">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c r="BI133" s="97"/>
      <c r="BJ133" s="97"/>
      <c r="BK133" s="97"/>
    </row>
    <row r="134" spans="2:63" x14ac:dyDescent="0.25">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c r="BI134" s="97"/>
      <c r="BJ134" s="97"/>
      <c r="BK134" s="97"/>
    </row>
    <row r="135" spans="2:63" x14ac:dyDescent="0.25">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c r="BI135" s="97"/>
      <c r="BJ135" s="97"/>
      <c r="BK135" s="97"/>
    </row>
    <row r="136" spans="2:63" x14ac:dyDescent="0.25">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c r="BI136" s="97"/>
      <c r="BJ136" s="97"/>
      <c r="BK136" s="97"/>
    </row>
    <row r="137" spans="2:63" x14ac:dyDescent="0.25">
      <c r="B137" s="97"/>
      <c r="C137" s="97"/>
      <c r="D137" s="97"/>
      <c r="E137" s="97"/>
      <c r="F137" s="97"/>
      <c r="G137" s="97"/>
      <c r="H137" s="97"/>
      <c r="I137" s="97"/>
    </row>
    <row r="138" spans="2:63" x14ac:dyDescent="0.25">
      <c r="B138" s="97"/>
      <c r="C138" s="97"/>
      <c r="D138" s="97"/>
      <c r="E138" s="97"/>
      <c r="F138" s="97"/>
      <c r="G138" s="97"/>
      <c r="H138" s="97"/>
      <c r="I138" s="97"/>
    </row>
    <row r="139" spans="2:63" x14ac:dyDescent="0.25">
      <c r="B139" s="97"/>
      <c r="C139" s="97"/>
      <c r="D139" s="97"/>
      <c r="E139" s="97"/>
      <c r="F139" s="97"/>
      <c r="G139" s="97"/>
      <c r="H139" s="97"/>
      <c r="I139" s="97"/>
    </row>
    <row r="140" spans="2:63" x14ac:dyDescent="0.25">
      <c r="B140" s="97"/>
      <c r="C140" s="97"/>
      <c r="D140" s="97"/>
      <c r="E140" s="97"/>
      <c r="F140" s="97"/>
      <c r="G140" s="97"/>
      <c r="H140" s="97"/>
      <c r="I140" s="97"/>
    </row>
  </sheetData>
  <mergeCells count="317">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42:AC43"/>
    <mergeCell ref="AD42:AE43"/>
    <mergeCell ref="AF42:AG43"/>
    <mergeCell ref="AB44:AC45"/>
    <mergeCell ref="AD44:AE45"/>
    <mergeCell ref="AF44:AG45"/>
    <mergeCell ref="AB38:AC39"/>
    <mergeCell ref="AD38:AE39"/>
    <mergeCell ref="AF38:AG39"/>
    <mergeCell ref="AB40:AC41"/>
    <mergeCell ref="AD40:AE41"/>
    <mergeCell ref="AF40:AG41"/>
    <mergeCell ref="AH10:AI11"/>
    <mergeCell ref="AJ10:AK11"/>
    <mergeCell ref="AL10:AM11"/>
    <mergeCell ref="AH12:AI13"/>
    <mergeCell ref="AJ12:AK13"/>
    <mergeCell ref="AL12:AM13"/>
    <mergeCell ref="AH6:AI7"/>
    <mergeCell ref="AJ6:AK7"/>
    <mergeCell ref="AL6:AM7"/>
    <mergeCell ref="AH8:AI9"/>
    <mergeCell ref="AJ8:AK9"/>
    <mergeCell ref="AL8:AM9"/>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42:AI43"/>
    <mergeCell ref="AJ42:AK43"/>
    <mergeCell ref="AL42:AM43"/>
    <mergeCell ref="AH44:AI45"/>
    <mergeCell ref="AJ44:AK45"/>
    <mergeCell ref="AL44:AM45"/>
    <mergeCell ref="AH38:AI39"/>
    <mergeCell ref="AJ38:AK39"/>
    <mergeCell ref="AL38:AM39"/>
    <mergeCell ref="AH40:AI41"/>
    <mergeCell ref="AJ40:AK41"/>
    <mergeCell ref="AL40:AM41"/>
    <mergeCell ref="J18:K19"/>
    <mergeCell ref="L18:M19"/>
    <mergeCell ref="N18:O19"/>
    <mergeCell ref="J20:K21"/>
    <mergeCell ref="L20:M21"/>
    <mergeCell ref="N20:O21"/>
    <mergeCell ref="J14:K15"/>
    <mergeCell ref="L14:M15"/>
    <mergeCell ref="N14:O15"/>
    <mergeCell ref="J16:K17"/>
    <mergeCell ref="L16:M17"/>
    <mergeCell ref="N16:O17"/>
    <mergeCell ref="P18:Q19"/>
    <mergeCell ref="R18:S19"/>
    <mergeCell ref="T18:U19"/>
    <mergeCell ref="P20:Q21"/>
    <mergeCell ref="R20:S21"/>
    <mergeCell ref="T20:U21"/>
    <mergeCell ref="P14:Q15"/>
    <mergeCell ref="R14:S15"/>
    <mergeCell ref="T14:U15"/>
    <mergeCell ref="P16:Q17"/>
    <mergeCell ref="R16:S17"/>
    <mergeCell ref="T16:U17"/>
    <mergeCell ref="J26:K27"/>
    <mergeCell ref="L26:M27"/>
    <mergeCell ref="N26:O27"/>
    <mergeCell ref="J28:K29"/>
    <mergeCell ref="L28:M29"/>
    <mergeCell ref="N28:O29"/>
    <mergeCell ref="J22:K23"/>
    <mergeCell ref="L22:M23"/>
    <mergeCell ref="N22:O23"/>
    <mergeCell ref="J24:K25"/>
    <mergeCell ref="L24:M25"/>
    <mergeCell ref="N24:O25"/>
    <mergeCell ref="P26:Q27"/>
    <mergeCell ref="R26:S27"/>
    <mergeCell ref="T26:U27"/>
    <mergeCell ref="P28:Q29"/>
    <mergeCell ref="R28:S29"/>
    <mergeCell ref="T28:U29"/>
    <mergeCell ref="P22:Q23"/>
    <mergeCell ref="R22:S23"/>
    <mergeCell ref="T22:U23"/>
    <mergeCell ref="P24:Q25"/>
    <mergeCell ref="R24:S25"/>
    <mergeCell ref="T24:U25"/>
    <mergeCell ref="V26:W27"/>
    <mergeCell ref="X26:Y27"/>
    <mergeCell ref="Z26:AA27"/>
    <mergeCell ref="V28:W29"/>
    <mergeCell ref="X28:Y29"/>
    <mergeCell ref="Z28:AA29"/>
    <mergeCell ref="V22:W23"/>
    <mergeCell ref="X22:Y23"/>
    <mergeCell ref="Z22:AA23"/>
    <mergeCell ref="V24:W25"/>
    <mergeCell ref="X24:Y25"/>
    <mergeCell ref="Z24:AA25"/>
    <mergeCell ref="V34:W35"/>
    <mergeCell ref="X34:Y35"/>
    <mergeCell ref="Z34:AA35"/>
    <mergeCell ref="V36:W37"/>
    <mergeCell ref="X36:Y37"/>
    <mergeCell ref="Z36:AA37"/>
    <mergeCell ref="V30:W31"/>
    <mergeCell ref="X30:Y31"/>
    <mergeCell ref="Z30:AA31"/>
    <mergeCell ref="V32:W33"/>
    <mergeCell ref="X32:Y33"/>
    <mergeCell ref="Z32:AA33"/>
    <mergeCell ref="P34:Q35"/>
    <mergeCell ref="R34:S35"/>
    <mergeCell ref="T34:U35"/>
    <mergeCell ref="P36:Q37"/>
    <mergeCell ref="R36:S37"/>
    <mergeCell ref="T36:U37"/>
    <mergeCell ref="P30:Q31"/>
    <mergeCell ref="R30:S31"/>
    <mergeCell ref="T30:U31"/>
    <mergeCell ref="P32:Q33"/>
    <mergeCell ref="R32:S33"/>
    <mergeCell ref="T32:U33"/>
    <mergeCell ref="V42:W43"/>
    <mergeCell ref="X42:Y43"/>
    <mergeCell ref="Z42:AA43"/>
    <mergeCell ref="V44:W45"/>
    <mergeCell ref="X44:Y45"/>
    <mergeCell ref="Z44:AA45"/>
    <mergeCell ref="V38:W39"/>
    <mergeCell ref="X38:Y39"/>
    <mergeCell ref="Z38:AA39"/>
    <mergeCell ref="V40:W41"/>
    <mergeCell ref="X40:Y41"/>
    <mergeCell ref="Z40:AA41"/>
    <mergeCell ref="N40:O41"/>
    <mergeCell ref="J34:K35"/>
    <mergeCell ref="L34:M35"/>
    <mergeCell ref="N34:O35"/>
    <mergeCell ref="J36:K37"/>
    <mergeCell ref="L36:M37"/>
    <mergeCell ref="N36:O37"/>
    <mergeCell ref="J30:K31"/>
    <mergeCell ref="L30:M31"/>
    <mergeCell ref="N30:O31"/>
    <mergeCell ref="J32:K33"/>
    <mergeCell ref="L32:M33"/>
    <mergeCell ref="N32:O33"/>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248"/>
  <sheetViews>
    <sheetView zoomScale="50" zoomScaleNormal="50" workbookViewId="0">
      <selection activeCell="AN71" sqref="AN71"/>
    </sheetView>
  </sheetViews>
  <sheetFormatPr baseColWidth="10" defaultRowHeight="15" x14ac:dyDescent="0.2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5.7109375" customWidth="1"/>
    <col min="29" max="29" width="7.42578125" customWidth="1"/>
    <col min="30" max="33" width="5.7109375" customWidth="1"/>
    <col min="34" max="34" width="8.5703125" customWidth="1"/>
    <col min="35" max="39" width="5.7109375" customWidth="1"/>
    <col min="41" max="46" width="5.7109375" customWidth="1"/>
  </cols>
  <sheetData>
    <row r="1" spans="1:91"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row>
    <row r="2" spans="1:91" ht="18" customHeight="1" x14ac:dyDescent="0.25">
      <c r="A2" s="97"/>
      <c r="B2" s="399" t="s">
        <v>159</v>
      </c>
      <c r="C2" s="400"/>
      <c r="D2" s="400"/>
      <c r="E2" s="400"/>
      <c r="F2" s="400"/>
      <c r="G2" s="400"/>
      <c r="H2" s="400"/>
      <c r="I2" s="400"/>
      <c r="J2" s="321" t="s">
        <v>2</v>
      </c>
      <c r="K2" s="321"/>
      <c r="L2" s="321"/>
      <c r="M2" s="321"/>
      <c r="N2" s="321"/>
      <c r="O2" s="321"/>
      <c r="P2" s="321"/>
      <c r="Q2" s="321"/>
      <c r="R2" s="321"/>
      <c r="S2" s="321"/>
      <c r="T2" s="321"/>
      <c r="U2" s="321"/>
      <c r="V2" s="321"/>
      <c r="W2" s="321"/>
      <c r="X2" s="321"/>
      <c r="Y2" s="321"/>
      <c r="Z2" s="321"/>
      <c r="AA2" s="321"/>
      <c r="AB2" s="321"/>
      <c r="AC2" s="321"/>
      <c r="AD2" s="321"/>
      <c r="AE2" s="321"/>
      <c r="AF2" s="321"/>
      <c r="AG2" s="321"/>
      <c r="AH2" s="321"/>
      <c r="AI2" s="321"/>
      <c r="AJ2" s="321"/>
      <c r="AK2" s="321"/>
      <c r="AL2" s="321"/>
      <c r="AM2" s="321"/>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row>
    <row r="3" spans="1:91" ht="18.75" customHeight="1" x14ac:dyDescent="0.25">
      <c r="A3" s="97"/>
      <c r="B3" s="400"/>
      <c r="C3" s="400"/>
      <c r="D3" s="400"/>
      <c r="E3" s="400"/>
      <c r="F3" s="400"/>
      <c r="G3" s="400"/>
      <c r="H3" s="400"/>
      <c r="I3" s="400"/>
      <c r="J3" s="321"/>
      <c r="K3" s="321"/>
      <c r="L3" s="321"/>
      <c r="M3" s="321"/>
      <c r="N3" s="321"/>
      <c r="O3" s="321"/>
      <c r="P3" s="321"/>
      <c r="Q3" s="321"/>
      <c r="R3" s="321"/>
      <c r="S3" s="321"/>
      <c r="T3" s="321"/>
      <c r="U3" s="321"/>
      <c r="V3" s="321"/>
      <c r="W3" s="321"/>
      <c r="X3" s="321"/>
      <c r="Y3" s="321"/>
      <c r="Z3" s="321"/>
      <c r="AA3" s="321"/>
      <c r="AB3" s="321"/>
      <c r="AC3" s="321"/>
      <c r="AD3" s="321"/>
      <c r="AE3" s="321"/>
      <c r="AF3" s="321"/>
      <c r="AG3" s="321"/>
      <c r="AH3" s="321"/>
      <c r="AI3" s="321"/>
      <c r="AJ3" s="321"/>
      <c r="AK3" s="321"/>
      <c r="AL3" s="321"/>
      <c r="AM3" s="321"/>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row>
    <row r="4" spans="1:91" ht="15" customHeight="1" x14ac:dyDescent="0.25">
      <c r="A4" s="97"/>
      <c r="B4" s="400"/>
      <c r="C4" s="400"/>
      <c r="D4" s="400"/>
      <c r="E4" s="400"/>
      <c r="F4" s="400"/>
      <c r="G4" s="400"/>
      <c r="H4" s="400"/>
      <c r="I4" s="400"/>
      <c r="J4" s="321"/>
      <c r="K4" s="321"/>
      <c r="L4" s="321"/>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c r="AL4" s="321"/>
      <c r="AM4" s="321"/>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row>
    <row r="5" spans="1:91"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row>
    <row r="6" spans="1:91" ht="15" customHeight="1" x14ac:dyDescent="0.25">
      <c r="A6" s="97"/>
      <c r="B6" s="332" t="s">
        <v>4</v>
      </c>
      <c r="C6" s="332"/>
      <c r="D6" s="333"/>
      <c r="E6" s="370" t="s">
        <v>116</v>
      </c>
      <c r="F6" s="371"/>
      <c r="G6" s="371"/>
      <c r="H6" s="371"/>
      <c r="I6" s="372"/>
      <c r="J6" s="60" t="str">
        <f ca="1">IF(AND('Mapa final'!$Y$12="Muy Alta",'Mapa final'!$AA$12="Leve"),CONCATENATE("R1C",'Mapa final'!$O$12),"")</f>
        <v/>
      </c>
      <c r="K6" s="61" t="str">
        <f>IF(AND('Mapa final'!$Y$13="Muy Alta",'Mapa final'!$AA$13="Leve"),CONCATENATE("R1C",'Mapa final'!$O$13),"")</f>
        <v/>
      </c>
      <c r="L6" s="61" t="str">
        <f>IF(AND('Mapa final'!$Y$14="Muy Alta",'Mapa final'!$AA$14="Leve"),CONCATENATE("R1C",'Mapa final'!$O$14),"")</f>
        <v/>
      </c>
      <c r="M6" s="61" t="str">
        <f>IF(AND('Mapa final'!$Y$15="Muy Alta",'Mapa final'!$AA$15="Leve"),CONCATENATE("R1C",'Mapa final'!$O$15),"")</f>
        <v/>
      </c>
      <c r="N6" s="61" t="str">
        <f>IF(AND('Mapa final'!$Y$16="Muy Alta",'Mapa final'!$AA$16="Leve"),CONCATENATE("R1C",'Mapa final'!$O$16),"")</f>
        <v/>
      </c>
      <c r="O6" s="62" t="str">
        <f>IF(AND('Mapa final'!$Y$17="Muy Alta",'Mapa final'!$AA$17="Leve"),CONCATENATE("R1C",'Mapa final'!$O$17),"")</f>
        <v/>
      </c>
      <c r="P6" s="60" t="str">
        <f ca="1">IF(AND('Mapa final'!$Y$12="Muy Alta",'Mapa final'!$AA$12="Menor"),CONCATENATE("R1C",'Mapa final'!$O$12),"")</f>
        <v/>
      </c>
      <c r="Q6" s="61" t="str">
        <f>IF(AND('Mapa final'!$Y$13="Muy Alta",'Mapa final'!$AA$13="Menor"),CONCATENATE("R1C",'Mapa final'!$O$13),"")</f>
        <v/>
      </c>
      <c r="R6" s="61" t="str">
        <f>IF(AND('Mapa final'!$Y$14="Muy Alta",'Mapa final'!$AA$14="Menor"),CONCATENATE("R1C",'Mapa final'!$O$14),"")</f>
        <v/>
      </c>
      <c r="S6" s="61" t="str">
        <f>IF(AND('Mapa final'!$Y$15="Muy Alta",'Mapa final'!$AA$15="Menor"),CONCATENATE("R1C",'Mapa final'!$O$15),"")</f>
        <v/>
      </c>
      <c r="T6" s="61" t="str">
        <f>IF(AND('Mapa final'!$Y$16="Muy Alta",'Mapa final'!$AA$16="Menor"),CONCATENATE("R1C",'Mapa final'!$O$16),"")</f>
        <v/>
      </c>
      <c r="U6" s="62" t="str">
        <f>IF(AND('Mapa final'!$Y$17="Muy Alta",'Mapa final'!$AA$17="Menor"),CONCATENATE("R1C",'Mapa final'!$O$17),"")</f>
        <v/>
      </c>
      <c r="V6" s="60" t="str">
        <f ca="1">IF(AND('Mapa final'!$Y$12="Muy Alta",'Mapa final'!$AA$12="Moderado"),CONCATENATE("R1C",'Mapa final'!$O$12),"")</f>
        <v/>
      </c>
      <c r="W6" s="61" t="str">
        <f>IF(AND('Mapa final'!$Y$13="Muy Alta",'Mapa final'!$AA$13="Moderado"),CONCATENATE("R1C",'Mapa final'!$O$13),"")</f>
        <v/>
      </c>
      <c r="X6" s="61" t="str">
        <f>IF(AND('Mapa final'!$Y$14="Muy Alta",'Mapa final'!$AA$14="Moderado"),CONCATENATE("R1C",'Mapa final'!$O$14),"")</f>
        <v/>
      </c>
      <c r="Y6" s="61" t="str">
        <f>IF(AND('Mapa final'!$Y$15="Muy Alta",'Mapa final'!$AA$15="Moderado"),CONCATENATE("R1C",'Mapa final'!$O$15),"")</f>
        <v/>
      </c>
      <c r="Z6" s="61" t="str">
        <f>IF(AND('Mapa final'!$Y$16="Muy Alta",'Mapa final'!$AA$16="Moderado"),CONCATENATE("R1C",'Mapa final'!$O$16),"")</f>
        <v/>
      </c>
      <c r="AA6" s="62" t="str">
        <f>IF(AND('Mapa final'!$Y$17="Muy Alta",'Mapa final'!$AA$17="Moderado"),CONCATENATE("R1C",'Mapa final'!$O$17),"")</f>
        <v/>
      </c>
      <c r="AB6" s="60" t="str">
        <f ca="1">IF(AND('Mapa final'!$Y$12="Muy Alta",'Mapa final'!$AA$12="Mayor"),CONCATENATE("R1C",'Mapa final'!$O$12),"")</f>
        <v/>
      </c>
      <c r="AC6" s="61" t="str">
        <f>IF(AND('Mapa final'!$Y$13="Muy Alta",'Mapa final'!$AA$13="Mayor"),CONCATENATE("R1C",'Mapa final'!$O$13),"")</f>
        <v/>
      </c>
      <c r="AD6" s="61" t="str">
        <f>IF(AND('Mapa final'!$Y$14="Muy Alta",'Mapa final'!$AA$14="Mayor"),CONCATENATE("R1C",'Mapa final'!$O$14),"")</f>
        <v/>
      </c>
      <c r="AE6" s="61" t="str">
        <f>IF(AND('Mapa final'!$Y$15="Muy Alta",'Mapa final'!$AA$15="Mayor"),CONCATENATE("R1C",'Mapa final'!$O$15),"")</f>
        <v/>
      </c>
      <c r="AF6" s="61" t="str">
        <f>IF(AND('Mapa final'!$Y$16="Muy Alta",'Mapa final'!$AA$16="Mayor"),CONCATENATE("R1C",'Mapa final'!$O$16),"")</f>
        <v/>
      </c>
      <c r="AG6" s="62" t="str">
        <f>IF(AND('Mapa final'!$Y$17="Muy Alta",'Mapa final'!$AA$17="Mayor"),CONCATENATE("R1C",'Mapa final'!$O$17),"")</f>
        <v/>
      </c>
      <c r="AH6" s="63" t="str">
        <f ca="1">IF(AND('Mapa final'!$Y$12="Muy Alta",'Mapa final'!$AA$12="Catastrófico"),CONCATENATE("R1C",'Mapa final'!$O$12),"")</f>
        <v/>
      </c>
      <c r="AI6" s="64" t="str">
        <f>IF(AND('Mapa final'!$Y$13="Muy Alta",'Mapa final'!$AA$13="Catastrófico"),CONCATENATE("R1C",'Mapa final'!$O$13),"")</f>
        <v/>
      </c>
      <c r="AJ6" s="64" t="str">
        <f>IF(AND('Mapa final'!$Y$14="Muy Alta",'Mapa final'!$AA$14="Catastrófico"),CONCATENATE("R1C",'Mapa final'!$O$14),"")</f>
        <v/>
      </c>
      <c r="AK6" s="64" t="str">
        <f>IF(AND('Mapa final'!$Y$15="Muy Alta",'Mapa final'!$AA$15="Catastrófico"),CONCATENATE("R1C",'Mapa final'!$O$15),"")</f>
        <v/>
      </c>
      <c r="AL6" s="64" t="str">
        <f>IF(AND('Mapa final'!$Y$16="Muy Alta",'Mapa final'!$AA$16="Catastrófico"),CONCATENATE("R1C",'Mapa final'!$O$16),"")</f>
        <v/>
      </c>
      <c r="AM6" s="65" t="str">
        <f>IF(AND('Mapa final'!$Y$17="Muy Alta",'Mapa final'!$AA$17="Catastrófico"),CONCATENATE("R1C",'Mapa final'!$O$17),"")</f>
        <v/>
      </c>
      <c r="AN6" s="97"/>
      <c r="AO6" s="390" t="s">
        <v>79</v>
      </c>
      <c r="AP6" s="391"/>
      <c r="AQ6" s="391"/>
      <c r="AR6" s="391"/>
      <c r="AS6" s="391"/>
      <c r="AT6" s="392"/>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row>
    <row r="7" spans="1:91" ht="15" customHeight="1" x14ac:dyDescent="0.25">
      <c r="A7" s="97"/>
      <c r="B7" s="332"/>
      <c r="C7" s="332"/>
      <c r="D7" s="333"/>
      <c r="E7" s="373"/>
      <c r="F7" s="374"/>
      <c r="G7" s="374"/>
      <c r="H7" s="374"/>
      <c r="I7" s="375"/>
      <c r="J7" s="66" t="str">
        <f ca="1">IF(AND('Mapa final'!$Y$18="Muy Alta",'Mapa final'!$AA$18="Leve"),CONCATENATE("R2C",'Mapa final'!$O$18),"")</f>
        <v/>
      </c>
      <c r="K7" s="67" t="str">
        <f>IF(AND('Mapa final'!$Y$19="Muy Alta",'Mapa final'!$AA$19="Leve"),CONCATENATE("R2C",'Mapa final'!$O$19),"")</f>
        <v/>
      </c>
      <c r="L7" s="67" t="str">
        <f>IF(AND('Mapa final'!$Y$20="Muy Alta",'Mapa final'!$AA$20="Leve"),CONCATENATE("R2C",'Mapa final'!$O$20),"")</f>
        <v/>
      </c>
      <c r="M7" s="67" t="str">
        <f>IF(AND('Mapa final'!$Y$21="Muy Alta",'Mapa final'!$AA$21="Leve"),CONCATENATE("R2C",'Mapa final'!$O$21),"")</f>
        <v/>
      </c>
      <c r="N7" s="67" t="str">
        <f>IF(AND('Mapa final'!$Y$22="Muy Alta",'Mapa final'!$AA$22="Leve"),CONCATENATE("R2C",'Mapa final'!$O$22),"")</f>
        <v/>
      </c>
      <c r="O7" s="68" t="str">
        <f>IF(AND('Mapa final'!$Y$23="Muy Alta",'Mapa final'!$AA$23="Leve"),CONCATENATE("R2C",'Mapa final'!$O$23),"")</f>
        <v/>
      </c>
      <c r="P7" s="66" t="str">
        <f ca="1">IF(AND('Mapa final'!$Y$18="Muy Alta",'Mapa final'!$AA$18="Menor"),CONCATENATE("R2C",'Mapa final'!$O$18),"")</f>
        <v/>
      </c>
      <c r="Q7" s="67" t="str">
        <f>IF(AND('Mapa final'!$Y$19="Muy Alta",'Mapa final'!$AA$19="Menor"),CONCATENATE("R2C",'Mapa final'!$O$19),"")</f>
        <v/>
      </c>
      <c r="R7" s="67" t="str">
        <f>IF(AND('Mapa final'!$Y$20="Muy Alta",'Mapa final'!$AA$20="Menor"),CONCATENATE("R2C",'Mapa final'!$O$20),"")</f>
        <v/>
      </c>
      <c r="S7" s="67" t="str">
        <f>IF(AND('Mapa final'!$Y$21="Muy Alta",'Mapa final'!$AA$21="Menor"),CONCATENATE("R2C",'Mapa final'!$O$21),"")</f>
        <v/>
      </c>
      <c r="T7" s="67" t="str">
        <f>IF(AND('Mapa final'!$Y$22="Muy Alta",'Mapa final'!$AA$22="Menor"),CONCATENATE("R2C",'Mapa final'!$O$22),"")</f>
        <v/>
      </c>
      <c r="U7" s="68" t="str">
        <f>IF(AND('Mapa final'!$Y$23="Muy Alta",'Mapa final'!$AA$23="Menor"),CONCATENATE("R2C",'Mapa final'!$O$23),"")</f>
        <v/>
      </c>
      <c r="V7" s="66" t="str">
        <f ca="1">IF(AND('Mapa final'!$Y$18="Muy Alta",'Mapa final'!$AA$18="Moderado"),CONCATENATE("R2C",'Mapa final'!$O$18),"")</f>
        <v/>
      </c>
      <c r="W7" s="67" t="str">
        <f>IF(AND('Mapa final'!$Y$19="Muy Alta",'Mapa final'!$AA$19="Moderado"),CONCATENATE("R2C",'Mapa final'!$O$19),"")</f>
        <v/>
      </c>
      <c r="X7" s="67" t="str">
        <f>IF(AND('Mapa final'!$Y$20="Muy Alta",'Mapa final'!$AA$20="Moderado"),CONCATENATE("R2C",'Mapa final'!$O$20),"")</f>
        <v/>
      </c>
      <c r="Y7" s="67" t="str">
        <f>IF(AND('Mapa final'!$Y$21="Muy Alta",'Mapa final'!$AA$21="Moderado"),CONCATENATE("R2C",'Mapa final'!$O$21),"")</f>
        <v/>
      </c>
      <c r="Z7" s="67" t="str">
        <f>IF(AND('Mapa final'!$Y$22="Muy Alta",'Mapa final'!$AA$22="Moderado"),CONCATENATE("R2C",'Mapa final'!$O$22),"")</f>
        <v/>
      </c>
      <c r="AA7" s="68" t="str">
        <f>IF(AND('Mapa final'!$Y$23="Muy Alta",'Mapa final'!$AA$23="Moderado"),CONCATENATE("R2C",'Mapa final'!$O$23),"")</f>
        <v/>
      </c>
      <c r="AB7" s="66" t="str">
        <f ca="1">IF(AND('Mapa final'!$Y$18="Muy Alta",'Mapa final'!$AA$18="Mayor"),CONCATENATE("R2C",'Mapa final'!$O$18),"")</f>
        <v/>
      </c>
      <c r="AC7" s="67" t="str">
        <f>IF(AND('Mapa final'!$Y$19="Muy Alta",'Mapa final'!$AA$19="Mayor"),CONCATENATE("R2C",'Mapa final'!$O$19),"")</f>
        <v/>
      </c>
      <c r="AD7" s="67" t="str">
        <f>IF(AND('Mapa final'!$Y$20="Muy Alta",'Mapa final'!$AA$20="Mayor"),CONCATENATE("R2C",'Mapa final'!$O$20),"")</f>
        <v/>
      </c>
      <c r="AE7" s="67" t="str">
        <f>IF(AND('Mapa final'!$Y$21="Muy Alta",'Mapa final'!$AA$21="Mayor"),CONCATENATE("R2C",'Mapa final'!$O$21),"")</f>
        <v/>
      </c>
      <c r="AF7" s="67" t="str">
        <f>IF(AND('Mapa final'!$Y$22="Muy Alta",'Mapa final'!$AA$22="Mayor"),CONCATENATE("R2C",'Mapa final'!$O$22),"")</f>
        <v/>
      </c>
      <c r="AG7" s="68" t="str">
        <f>IF(AND('Mapa final'!$Y$23="Muy Alta",'Mapa final'!$AA$23="Mayor"),CONCATENATE("R2C",'Mapa final'!$O$23),"")</f>
        <v/>
      </c>
      <c r="AH7" s="69" t="str">
        <f ca="1">IF(AND('Mapa final'!$Y$18="Muy Alta",'Mapa final'!$AA$18="Catastrófico"),CONCATENATE("R2C",'Mapa final'!$O$18),"")</f>
        <v/>
      </c>
      <c r="AI7" s="70" t="str">
        <f>IF(AND('Mapa final'!$Y$19="Muy Alta",'Mapa final'!$AA$19="Catastrófico"),CONCATENATE("R2C",'Mapa final'!$O$19),"")</f>
        <v/>
      </c>
      <c r="AJ7" s="70" t="str">
        <f>IF(AND('Mapa final'!$Y$20="Muy Alta",'Mapa final'!$AA$20="Catastrófico"),CONCATENATE("R2C",'Mapa final'!$O$20),"")</f>
        <v/>
      </c>
      <c r="AK7" s="70" t="str">
        <f>IF(AND('Mapa final'!$Y$21="Muy Alta",'Mapa final'!$AA$21="Catastrófico"),CONCATENATE("R2C",'Mapa final'!$O$21),"")</f>
        <v/>
      </c>
      <c r="AL7" s="70" t="str">
        <f>IF(AND('Mapa final'!$Y$22="Muy Alta",'Mapa final'!$AA$22="Catastrófico"),CONCATENATE("R2C",'Mapa final'!$O$22),"")</f>
        <v/>
      </c>
      <c r="AM7" s="71" t="str">
        <f>IF(AND('Mapa final'!$Y$23="Muy Alta",'Mapa final'!$AA$23="Catastrófico"),CONCATENATE("R2C",'Mapa final'!$O$23),"")</f>
        <v/>
      </c>
      <c r="AN7" s="97"/>
      <c r="AO7" s="393"/>
      <c r="AP7" s="394"/>
      <c r="AQ7" s="394"/>
      <c r="AR7" s="394"/>
      <c r="AS7" s="394"/>
      <c r="AT7" s="395"/>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row>
    <row r="8" spans="1:91" ht="15" customHeight="1" x14ac:dyDescent="0.25">
      <c r="A8" s="97"/>
      <c r="B8" s="332"/>
      <c r="C8" s="332"/>
      <c r="D8" s="333"/>
      <c r="E8" s="373"/>
      <c r="F8" s="374"/>
      <c r="G8" s="374"/>
      <c r="H8" s="374"/>
      <c r="I8" s="375"/>
      <c r="J8" s="66" t="str">
        <f ca="1">IF(AND('Mapa final'!$Y$24="Muy Alta",'Mapa final'!$AA$24="Leve"),CONCATENATE("R3C",'Mapa final'!$O$24),"")</f>
        <v/>
      </c>
      <c r="K8" s="67" t="str">
        <f>IF(AND('Mapa final'!$Y$25="Muy Alta",'Mapa final'!$AA$25="Leve"),CONCATENATE("R3C",'Mapa final'!$O$25),"")</f>
        <v/>
      </c>
      <c r="L8" s="67" t="str">
        <f>IF(AND('Mapa final'!$Y$26="Muy Alta",'Mapa final'!$AA$26="Leve"),CONCATENATE("R3C",'Mapa final'!$O$26),"")</f>
        <v/>
      </c>
      <c r="M8" s="67" t="str">
        <f>IF(AND('Mapa final'!$Y$27="Muy Alta",'Mapa final'!$AA$27="Leve"),CONCATENATE("R3C",'Mapa final'!$O$27),"")</f>
        <v/>
      </c>
      <c r="N8" s="67" t="str">
        <f>IF(AND('Mapa final'!$Y$28="Muy Alta",'Mapa final'!$AA$28="Leve"),CONCATENATE("R3C",'Mapa final'!$O$28),"")</f>
        <v/>
      </c>
      <c r="O8" s="68" t="str">
        <f>IF(AND('Mapa final'!$Y$29="Muy Alta",'Mapa final'!$AA$29="Leve"),CONCATENATE("R3C",'Mapa final'!$O$29),"")</f>
        <v/>
      </c>
      <c r="P8" s="66" t="str">
        <f ca="1">IF(AND('Mapa final'!$Y$24="Muy Alta",'Mapa final'!$AA$24="Menor"),CONCATENATE("R3C",'Mapa final'!$O$24),"")</f>
        <v/>
      </c>
      <c r="Q8" s="67" t="str">
        <f>IF(AND('Mapa final'!$Y$25="Muy Alta",'Mapa final'!$AA$25="Menor"),CONCATENATE("R3C",'Mapa final'!$O$25),"")</f>
        <v/>
      </c>
      <c r="R8" s="67" t="str">
        <f>IF(AND('Mapa final'!$Y$26="Muy Alta",'Mapa final'!$AA$26="Menor"),CONCATENATE("R3C",'Mapa final'!$O$26),"")</f>
        <v/>
      </c>
      <c r="S8" s="67" t="str">
        <f>IF(AND('Mapa final'!$Y$27="Muy Alta",'Mapa final'!$AA$27="Menor"),CONCATENATE("R3C",'Mapa final'!$O$27),"")</f>
        <v/>
      </c>
      <c r="T8" s="67" t="str">
        <f>IF(AND('Mapa final'!$Y$28="Muy Alta",'Mapa final'!$AA$28="Menor"),CONCATENATE("R3C",'Mapa final'!$O$28),"")</f>
        <v/>
      </c>
      <c r="U8" s="68" t="str">
        <f>IF(AND('Mapa final'!$Y$29="Muy Alta",'Mapa final'!$AA$29="Menor"),CONCATENATE("R3C",'Mapa final'!$O$29),"")</f>
        <v/>
      </c>
      <c r="V8" s="66" t="str">
        <f ca="1">IF(AND('Mapa final'!$Y$24="Muy Alta",'Mapa final'!$AA$24="Moderado"),CONCATENATE("R3C",'Mapa final'!$O$24),"")</f>
        <v/>
      </c>
      <c r="W8" s="67" t="str">
        <f>IF(AND('Mapa final'!$Y$25="Muy Alta",'Mapa final'!$AA$25="Moderado"),CONCATENATE("R3C",'Mapa final'!$O$25),"")</f>
        <v/>
      </c>
      <c r="X8" s="67" t="str">
        <f>IF(AND('Mapa final'!$Y$26="Muy Alta",'Mapa final'!$AA$26="Moderado"),CONCATENATE("R3C",'Mapa final'!$O$26),"")</f>
        <v/>
      </c>
      <c r="Y8" s="67" t="str">
        <f>IF(AND('Mapa final'!$Y$27="Muy Alta",'Mapa final'!$AA$27="Moderado"),CONCATENATE("R3C",'Mapa final'!$O$27),"")</f>
        <v/>
      </c>
      <c r="Z8" s="67" t="str">
        <f>IF(AND('Mapa final'!$Y$28="Muy Alta",'Mapa final'!$AA$28="Moderado"),CONCATENATE("R3C",'Mapa final'!$O$28),"")</f>
        <v/>
      </c>
      <c r="AA8" s="68" t="str">
        <f>IF(AND('Mapa final'!$Y$29="Muy Alta",'Mapa final'!$AA$29="Moderado"),CONCATENATE("R3C",'Mapa final'!$O$29),"")</f>
        <v/>
      </c>
      <c r="AB8" s="66" t="str">
        <f ca="1">IF(AND('Mapa final'!$Y$24="Muy Alta",'Mapa final'!$AA$24="Mayor"),CONCATENATE("R3C",'Mapa final'!$O$24),"")</f>
        <v/>
      </c>
      <c r="AC8" s="67" t="str">
        <f>IF(AND('Mapa final'!$Y$25="Muy Alta",'Mapa final'!$AA$25="Mayor"),CONCATENATE("R3C",'Mapa final'!$O$25),"")</f>
        <v/>
      </c>
      <c r="AD8" s="67" t="str">
        <f>IF(AND('Mapa final'!$Y$26="Muy Alta",'Mapa final'!$AA$26="Mayor"),CONCATENATE("R3C",'Mapa final'!$O$26),"")</f>
        <v/>
      </c>
      <c r="AE8" s="67" t="str">
        <f>IF(AND('Mapa final'!$Y$27="Muy Alta",'Mapa final'!$AA$27="Mayor"),CONCATENATE("R3C",'Mapa final'!$O$27),"")</f>
        <v/>
      </c>
      <c r="AF8" s="67" t="str">
        <f>IF(AND('Mapa final'!$Y$28="Muy Alta",'Mapa final'!$AA$28="Mayor"),CONCATENATE("R3C",'Mapa final'!$O$28),"")</f>
        <v/>
      </c>
      <c r="AG8" s="68" t="str">
        <f>IF(AND('Mapa final'!$Y$29="Muy Alta",'Mapa final'!$AA$29="Mayor"),CONCATENATE("R3C",'Mapa final'!$O$29),"")</f>
        <v/>
      </c>
      <c r="AH8" s="69" t="str">
        <f ca="1">IF(AND('Mapa final'!$Y$24="Muy Alta",'Mapa final'!$AA$24="Catastrófico"),CONCATENATE("R3C",'Mapa final'!$O$24),"")</f>
        <v/>
      </c>
      <c r="AI8" s="70" t="str">
        <f>IF(AND('Mapa final'!$Y$25="Muy Alta",'Mapa final'!$AA$25="Catastrófico"),CONCATENATE("R3C",'Mapa final'!$O$25),"")</f>
        <v/>
      </c>
      <c r="AJ8" s="70" t="str">
        <f>IF(AND('Mapa final'!$Y$26="Muy Alta",'Mapa final'!$AA$26="Catastrófico"),CONCATENATE("R3C",'Mapa final'!$O$26),"")</f>
        <v/>
      </c>
      <c r="AK8" s="70" t="str">
        <f>IF(AND('Mapa final'!$Y$27="Muy Alta",'Mapa final'!$AA$27="Catastrófico"),CONCATENATE("R3C",'Mapa final'!$O$27),"")</f>
        <v/>
      </c>
      <c r="AL8" s="70" t="str">
        <f>IF(AND('Mapa final'!$Y$28="Muy Alta",'Mapa final'!$AA$28="Catastrófico"),CONCATENATE("R3C",'Mapa final'!$O$28),"")</f>
        <v/>
      </c>
      <c r="AM8" s="71" t="str">
        <f>IF(AND('Mapa final'!$Y$29="Muy Alta",'Mapa final'!$AA$29="Catastrófico"),CONCATENATE("R3C",'Mapa final'!$O$29),"")</f>
        <v/>
      </c>
      <c r="AN8" s="97"/>
      <c r="AO8" s="393"/>
      <c r="AP8" s="394"/>
      <c r="AQ8" s="394"/>
      <c r="AR8" s="394"/>
      <c r="AS8" s="394"/>
      <c r="AT8" s="395"/>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row>
    <row r="9" spans="1:91" ht="15" customHeight="1" x14ac:dyDescent="0.25">
      <c r="A9" s="97"/>
      <c r="B9" s="332"/>
      <c r="C9" s="332"/>
      <c r="D9" s="333"/>
      <c r="E9" s="373"/>
      <c r="F9" s="374"/>
      <c r="G9" s="374"/>
      <c r="H9" s="374"/>
      <c r="I9" s="375"/>
      <c r="J9" s="66" t="str">
        <f ca="1">IF(AND('Mapa final'!$Y$30="Muy Alta",'Mapa final'!$AA$30="Leve"),CONCATENATE("R4C",'Mapa final'!$O$30),"")</f>
        <v/>
      </c>
      <c r="K9" s="67" t="str">
        <f ca="1">IF(AND('Mapa final'!$Y$31="Muy Alta",'Mapa final'!$AA$31="Leve"),CONCATENATE("R4C",'Mapa final'!$O$31),"")</f>
        <v/>
      </c>
      <c r="L9" s="67" t="str">
        <f>IF(AND('Mapa final'!$Y$32="Muy Alta",'Mapa final'!$AA$32="Leve"),CONCATENATE("R4C",'Mapa final'!$O$32),"")</f>
        <v/>
      </c>
      <c r="M9" s="67" t="str">
        <f>IF(AND('Mapa final'!$Y$33="Muy Alta",'Mapa final'!$AA$33="Leve"),CONCATENATE("R4C",'Mapa final'!$O$33),"")</f>
        <v/>
      </c>
      <c r="N9" s="67" t="str">
        <f>IF(AND('Mapa final'!$Y$34="Muy Alta",'Mapa final'!$AA$34="Leve"),CONCATENATE("R4C",'Mapa final'!$O$34),"")</f>
        <v/>
      </c>
      <c r="O9" s="68" t="str">
        <f>IF(AND('Mapa final'!$Y$35="Muy Alta",'Mapa final'!$AA$35="Leve"),CONCATENATE("R4C",'Mapa final'!$O$35),"")</f>
        <v/>
      </c>
      <c r="P9" s="66" t="str">
        <f ca="1">IF(AND('Mapa final'!$Y$30="Muy Alta",'Mapa final'!$AA$30="Menor"),CONCATENATE("R4C",'Mapa final'!$O$30),"")</f>
        <v/>
      </c>
      <c r="Q9" s="67" t="str">
        <f ca="1">IF(AND('Mapa final'!$Y$31="Muy Alta",'Mapa final'!$AA$31="Menor"),CONCATENATE("R4C",'Mapa final'!$O$31),"")</f>
        <v/>
      </c>
      <c r="R9" s="67" t="str">
        <f>IF(AND('Mapa final'!$Y$32="Muy Alta",'Mapa final'!$AA$32="Menor"),CONCATENATE("R4C",'Mapa final'!$O$32),"")</f>
        <v/>
      </c>
      <c r="S9" s="67" t="str">
        <f>IF(AND('Mapa final'!$Y$33="Muy Alta",'Mapa final'!$AA$33="Menor"),CONCATENATE("R4C",'Mapa final'!$O$33),"")</f>
        <v/>
      </c>
      <c r="T9" s="67" t="str">
        <f>IF(AND('Mapa final'!$Y$34="Muy Alta",'Mapa final'!$AA$34="Menor"),CONCATENATE("R4C",'Mapa final'!$O$34),"")</f>
        <v/>
      </c>
      <c r="U9" s="68" t="str">
        <f>IF(AND('Mapa final'!$Y$35="Muy Alta",'Mapa final'!$AA$35="Menor"),CONCATENATE("R4C",'Mapa final'!$O$35),"")</f>
        <v/>
      </c>
      <c r="V9" s="66" t="str">
        <f ca="1">IF(AND('Mapa final'!$Y$30="Muy Alta",'Mapa final'!$AA$30="Moderado"),CONCATENATE("R4C",'Mapa final'!$O$30),"")</f>
        <v/>
      </c>
      <c r="W9" s="67" t="str">
        <f ca="1">IF(AND('Mapa final'!$Y$31="Muy Alta",'Mapa final'!$AA$31="Moderado"),CONCATENATE("R4C",'Mapa final'!$O$31),"")</f>
        <v/>
      </c>
      <c r="X9" s="67" t="str">
        <f>IF(AND('Mapa final'!$Y$32="Muy Alta",'Mapa final'!$AA$32="Moderado"),CONCATENATE("R4C",'Mapa final'!$O$32),"")</f>
        <v/>
      </c>
      <c r="Y9" s="67" t="str">
        <f>IF(AND('Mapa final'!$Y$33="Muy Alta",'Mapa final'!$AA$33="Moderado"),CONCATENATE("R4C",'Mapa final'!$O$33),"")</f>
        <v/>
      </c>
      <c r="Z9" s="67" t="str">
        <f>IF(AND('Mapa final'!$Y$34="Muy Alta",'Mapa final'!$AA$34="Moderado"),CONCATENATE("R4C",'Mapa final'!$O$34),"")</f>
        <v/>
      </c>
      <c r="AA9" s="68" t="str">
        <f>IF(AND('Mapa final'!$Y$35="Muy Alta",'Mapa final'!$AA$35="Moderado"),CONCATENATE("R4C",'Mapa final'!$O$35),"")</f>
        <v/>
      </c>
      <c r="AB9" s="66" t="str">
        <f ca="1">IF(AND('Mapa final'!$Y$30="Muy Alta",'Mapa final'!$AA$30="Mayor"),CONCATENATE("R4C",'Mapa final'!$O$30),"")</f>
        <v/>
      </c>
      <c r="AC9" s="67" t="str">
        <f ca="1">IF(AND('Mapa final'!$Y$31="Muy Alta",'Mapa final'!$AA$31="Mayor"),CONCATENATE("R4C",'Mapa final'!$O$31),"")</f>
        <v/>
      </c>
      <c r="AD9" s="67" t="str">
        <f>IF(AND('Mapa final'!$Y$32="Muy Alta",'Mapa final'!$AA$32="Mayor"),CONCATENATE("R4C",'Mapa final'!$O$32),"")</f>
        <v/>
      </c>
      <c r="AE9" s="67" t="str">
        <f>IF(AND('Mapa final'!$Y$33="Muy Alta",'Mapa final'!$AA$33="Mayor"),CONCATENATE("R4C",'Mapa final'!$O$33),"")</f>
        <v/>
      </c>
      <c r="AF9" s="67" t="str">
        <f>IF(AND('Mapa final'!$Y$34="Muy Alta",'Mapa final'!$AA$34="Mayor"),CONCATENATE("R4C",'Mapa final'!$O$34),"")</f>
        <v/>
      </c>
      <c r="AG9" s="68" t="str">
        <f>IF(AND('Mapa final'!$Y$35="Muy Alta",'Mapa final'!$AA$35="Mayor"),CONCATENATE("R4C",'Mapa final'!$O$35),"")</f>
        <v/>
      </c>
      <c r="AH9" s="69" t="str">
        <f ca="1">IF(AND('Mapa final'!$Y$30="Muy Alta",'Mapa final'!$AA$30="Catastrófico"),CONCATENATE("R4C",'Mapa final'!$O$30),"")</f>
        <v/>
      </c>
      <c r="AI9" s="70" t="str">
        <f ca="1">IF(AND('Mapa final'!$Y$31="Muy Alta",'Mapa final'!$AA$31="Catastrófico"),CONCATENATE("R4C",'Mapa final'!$O$31),"")</f>
        <v/>
      </c>
      <c r="AJ9" s="70" t="str">
        <f>IF(AND('Mapa final'!$Y$32="Muy Alta",'Mapa final'!$AA$32="Catastrófico"),CONCATENATE("R4C",'Mapa final'!$O$32),"")</f>
        <v/>
      </c>
      <c r="AK9" s="70" t="str">
        <f>IF(AND('Mapa final'!$Y$33="Muy Alta",'Mapa final'!$AA$33="Catastrófico"),CONCATENATE("R4C",'Mapa final'!$O$33),"")</f>
        <v/>
      </c>
      <c r="AL9" s="70" t="str">
        <f>IF(AND('Mapa final'!$Y$34="Muy Alta",'Mapa final'!$AA$34="Catastrófico"),CONCATENATE("R4C",'Mapa final'!$O$34),"")</f>
        <v/>
      </c>
      <c r="AM9" s="71" t="str">
        <f>IF(AND('Mapa final'!$Y$35="Muy Alta",'Mapa final'!$AA$35="Catastrófico"),CONCATENATE("R4C",'Mapa final'!$O$35),"")</f>
        <v/>
      </c>
      <c r="AN9" s="97"/>
      <c r="AO9" s="393"/>
      <c r="AP9" s="394"/>
      <c r="AQ9" s="394"/>
      <c r="AR9" s="394"/>
      <c r="AS9" s="394"/>
      <c r="AT9" s="395"/>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row>
    <row r="10" spans="1:91" ht="15" customHeight="1" x14ac:dyDescent="0.25">
      <c r="A10" s="97"/>
      <c r="B10" s="332"/>
      <c r="C10" s="332"/>
      <c r="D10" s="333"/>
      <c r="E10" s="373"/>
      <c r="F10" s="374"/>
      <c r="G10" s="374"/>
      <c r="H10" s="374"/>
      <c r="I10" s="375"/>
      <c r="J10" s="66" t="str">
        <f>IF(AND('Mapa final'!$Y$36="Muy Alta",'Mapa final'!$AA$36="Leve"),CONCATENATE("R5C",'Mapa final'!$O$36),"")</f>
        <v/>
      </c>
      <c r="K10" s="67" t="str">
        <f>IF(AND('Mapa final'!$Y$37="Muy Alta",'Mapa final'!$AA$37="Leve"),CONCATENATE("R5C",'Mapa final'!$O$37),"")</f>
        <v/>
      </c>
      <c r="L10" s="67" t="str">
        <f>IF(AND('Mapa final'!$Y$38="Muy Alta",'Mapa final'!$AA$38="Leve"),CONCATENATE("R5C",'Mapa final'!$O$38),"")</f>
        <v/>
      </c>
      <c r="M10" s="67" t="str">
        <f>IF(AND('Mapa final'!$Y$39="Muy Alta",'Mapa final'!$AA$39="Leve"),CONCATENATE("R5C",'Mapa final'!$O$39),"")</f>
        <v/>
      </c>
      <c r="N10" s="67" t="str">
        <f>IF(AND('Mapa final'!$Y$40="Muy Alta",'Mapa final'!$AA$40="Leve"),CONCATENATE("R5C",'Mapa final'!$O$40),"")</f>
        <v/>
      </c>
      <c r="O10" s="68" t="str">
        <f>IF(AND('Mapa final'!$Y$41="Muy Alta",'Mapa final'!$AA$41="Leve"),CONCATENATE("R5C",'Mapa final'!$O$41),"")</f>
        <v/>
      </c>
      <c r="P10" s="66" t="str">
        <f>IF(AND('Mapa final'!$Y$36="Muy Alta",'Mapa final'!$AA$36="Menor"),CONCATENATE("R5C",'Mapa final'!$O$36),"")</f>
        <v/>
      </c>
      <c r="Q10" s="67" t="str">
        <f>IF(AND('Mapa final'!$Y$37="Muy Alta",'Mapa final'!$AA$37="Menor"),CONCATENATE("R5C",'Mapa final'!$O$37),"")</f>
        <v/>
      </c>
      <c r="R10" s="67" t="str">
        <f>IF(AND('Mapa final'!$Y$38="Muy Alta",'Mapa final'!$AA$38="Menor"),CONCATENATE("R5C",'Mapa final'!$O$38),"")</f>
        <v/>
      </c>
      <c r="S10" s="67" t="str">
        <f>IF(AND('Mapa final'!$Y$39="Muy Alta",'Mapa final'!$AA$39="Menor"),CONCATENATE("R5C",'Mapa final'!$O$39),"")</f>
        <v/>
      </c>
      <c r="T10" s="67" t="str">
        <f>IF(AND('Mapa final'!$Y$40="Muy Alta",'Mapa final'!$AA$40="Menor"),CONCATENATE("R5C",'Mapa final'!$O$40),"")</f>
        <v/>
      </c>
      <c r="U10" s="68" t="str">
        <f>IF(AND('Mapa final'!$Y$41="Muy Alta",'Mapa final'!$AA$41="Menor"),CONCATENATE("R5C",'Mapa final'!$O$41),"")</f>
        <v/>
      </c>
      <c r="V10" s="66" t="str">
        <f>IF(AND('Mapa final'!$Y$36="Muy Alta",'Mapa final'!$AA$36="Moderado"),CONCATENATE("R5C",'Mapa final'!$O$36),"")</f>
        <v/>
      </c>
      <c r="W10" s="67" t="str">
        <f>IF(AND('Mapa final'!$Y$37="Muy Alta",'Mapa final'!$AA$37="Moderado"),CONCATENATE("R5C",'Mapa final'!$O$37),"")</f>
        <v/>
      </c>
      <c r="X10" s="67" t="str">
        <f>IF(AND('Mapa final'!$Y$38="Muy Alta",'Mapa final'!$AA$38="Moderado"),CONCATENATE("R5C",'Mapa final'!$O$38),"")</f>
        <v/>
      </c>
      <c r="Y10" s="67" t="str">
        <f>IF(AND('Mapa final'!$Y$39="Muy Alta",'Mapa final'!$AA$39="Moderado"),CONCATENATE("R5C",'Mapa final'!$O$39),"")</f>
        <v/>
      </c>
      <c r="Z10" s="67" t="str">
        <f>IF(AND('Mapa final'!$Y$40="Muy Alta",'Mapa final'!$AA$40="Moderado"),CONCATENATE("R5C",'Mapa final'!$O$40),"")</f>
        <v/>
      </c>
      <c r="AA10" s="68" t="str">
        <f>IF(AND('Mapa final'!$Y$41="Muy Alta",'Mapa final'!$AA$41="Moderado"),CONCATENATE("R5C",'Mapa final'!$O$41),"")</f>
        <v/>
      </c>
      <c r="AB10" s="66" t="str">
        <f>IF(AND('Mapa final'!$Y$36="Muy Alta",'Mapa final'!$AA$36="Mayor"),CONCATENATE("R5C",'Mapa final'!$O$36),"")</f>
        <v/>
      </c>
      <c r="AC10" s="67" t="str">
        <f>IF(AND('Mapa final'!$Y$37="Muy Alta",'Mapa final'!$AA$37="Mayor"),CONCATENATE("R5C",'Mapa final'!$O$37),"")</f>
        <v/>
      </c>
      <c r="AD10" s="67" t="str">
        <f>IF(AND('Mapa final'!$Y$38="Muy Alta",'Mapa final'!$AA$38="Mayor"),CONCATENATE("R5C",'Mapa final'!$O$38),"")</f>
        <v/>
      </c>
      <c r="AE10" s="67" t="str">
        <f>IF(AND('Mapa final'!$Y$39="Muy Alta",'Mapa final'!$AA$39="Mayor"),CONCATENATE("R5C",'Mapa final'!$O$39),"")</f>
        <v/>
      </c>
      <c r="AF10" s="67" t="str">
        <f>IF(AND('Mapa final'!$Y$40="Muy Alta",'Mapa final'!$AA$40="Mayor"),CONCATENATE("R5C",'Mapa final'!$O$40),"")</f>
        <v/>
      </c>
      <c r="AG10" s="68" t="str">
        <f>IF(AND('Mapa final'!$Y$41="Muy Alta",'Mapa final'!$AA$41="Mayor"),CONCATENATE("R5C",'Mapa final'!$O$41),"")</f>
        <v/>
      </c>
      <c r="AH10" s="69" t="str">
        <f>IF(AND('Mapa final'!$Y$36="Muy Alta",'Mapa final'!$AA$36="Catastrófico"),CONCATENATE("R5C",'Mapa final'!$O$36),"")</f>
        <v/>
      </c>
      <c r="AI10" s="70" t="str">
        <f>IF(AND('Mapa final'!$Y$37="Muy Alta",'Mapa final'!$AA$37="Catastrófico"),CONCATENATE("R5C",'Mapa final'!$O$37),"")</f>
        <v/>
      </c>
      <c r="AJ10" s="70" t="str">
        <f>IF(AND('Mapa final'!$Y$38="Muy Alta",'Mapa final'!$AA$38="Catastrófico"),CONCATENATE("R5C",'Mapa final'!$O$38),"")</f>
        <v/>
      </c>
      <c r="AK10" s="70" t="str">
        <f>IF(AND('Mapa final'!$Y$39="Muy Alta",'Mapa final'!$AA$39="Catastrófico"),CONCATENATE("R5C",'Mapa final'!$O$39),"")</f>
        <v/>
      </c>
      <c r="AL10" s="70" t="str">
        <f>IF(AND('Mapa final'!$Y$40="Muy Alta",'Mapa final'!$AA$40="Catastrófico"),CONCATENATE("R5C",'Mapa final'!$O$40),"")</f>
        <v/>
      </c>
      <c r="AM10" s="71" t="str">
        <f>IF(AND('Mapa final'!$Y$41="Muy Alta",'Mapa final'!$AA$41="Catastrófico"),CONCATENATE("R5C",'Mapa final'!$O$41),"")</f>
        <v/>
      </c>
      <c r="AN10" s="97"/>
      <c r="AO10" s="393"/>
      <c r="AP10" s="394"/>
      <c r="AQ10" s="394"/>
      <c r="AR10" s="394"/>
      <c r="AS10" s="394"/>
      <c r="AT10" s="395"/>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row>
    <row r="11" spans="1:91" ht="15" customHeight="1" x14ac:dyDescent="0.25">
      <c r="A11" s="97"/>
      <c r="B11" s="332"/>
      <c r="C11" s="332"/>
      <c r="D11" s="333"/>
      <c r="E11" s="373"/>
      <c r="F11" s="374"/>
      <c r="G11" s="374"/>
      <c r="H11" s="374"/>
      <c r="I11" s="375"/>
      <c r="J11" s="66" t="str">
        <f ca="1">IF(AND('Mapa final'!$Y$42="Muy Alta",'Mapa final'!$AA$42="Leve"),CONCATENATE("R6C",'Mapa final'!$O$42),"")</f>
        <v/>
      </c>
      <c r="K11" s="67" t="str">
        <f>IF(AND('Mapa final'!$Y$43="Muy Alta",'Mapa final'!$AA$43="Leve"),CONCATENATE("R6C",'Mapa final'!$O$43),"")</f>
        <v/>
      </c>
      <c r="L11" s="67" t="str">
        <f>IF(AND('Mapa final'!$Y$44="Muy Alta",'Mapa final'!$AA$44="Leve"),CONCATENATE("R6C",'Mapa final'!$O$44),"")</f>
        <v/>
      </c>
      <c r="M11" s="67" t="str">
        <f>IF(AND('Mapa final'!$Y$45="Muy Alta",'Mapa final'!$AA$45="Leve"),CONCATENATE("R6C",'Mapa final'!$O$45),"")</f>
        <v/>
      </c>
      <c r="N11" s="67" t="str">
        <f>IF(AND('Mapa final'!$Y$46="Muy Alta",'Mapa final'!$AA$46="Leve"),CONCATENATE("R6C",'Mapa final'!$O$46),"")</f>
        <v/>
      </c>
      <c r="O11" s="68" t="str">
        <f>IF(AND('Mapa final'!$Y$47="Muy Alta",'Mapa final'!$AA$47="Leve"),CONCATENATE("R6C",'Mapa final'!$O$47),"")</f>
        <v/>
      </c>
      <c r="P11" s="66" t="str">
        <f ca="1">IF(AND('Mapa final'!$Y$42="Muy Alta",'Mapa final'!$AA$42="Menor"),CONCATENATE("R6C",'Mapa final'!$O$42),"")</f>
        <v/>
      </c>
      <c r="Q11" s="67" t="str">
        <f>IF(AND('Mapa final'!$Y$43="Muy Alta",'Mapa final'!$AA$43="Menor"),CONCATENATE("R6C",'Mapa final'!$O$43),"")</f>
        <v/>
      </c>
      <c r="R11" s="67" t="str">
        <f>IF(AND('Mapa final'!$Y$44="Muy Alta",'Mapa final'!$AA$44="Menor"),CONCATENATE("R6C",'Mapa final'!$O$44),"")</f>
        <v/>
      </c>
      <c r="S11" s="67" t="str">
        <f>IF(AND('Mapa final'!$Y$45="Muy Alta",'Mapa final'!$AA$45="Menor"),CONCATENATE("R6C",'Mapa final'!$O$45),"")</f>
        <v/>
      </c>
      <c r="T11" s="67" t="str">
        <f>IF(AND('Mapa final'!$Y$46="Muy Alta",'Mapa final'!$AA$46="Menor"),CONCATENATE("R6C",'Mapa final'!$O$46),"")</f>
        <v/>
      </c>
      <c r="U11" s="68" t="str">
        <f>IF(AND('Mapa final'!$Y$47="Muy Alta",'Mapa final'!$AA$47="Menor"),CONCATENATE("R6C",'Mapa final'!$O$47),"")</f>
        <v/>
      </c>
      <c r="V11" s="66" t="str">
        <f ca="1">IF(AND('Mapa final'!$Y$42="Muy Alta",'Mapa final'!$AA$42="Moderado"),CONCATENATE("R6C",'Mapa final'!$O$42),"")</f>
        <v/>
      </c>
      <c r="W11" s="67" t="str">
        <f>IF(AND('Mapa final'!$Y$43="Muy Alta",'Mapa final'!$AA$43="Moderado"),CONCATENATE("R6C",'Mapa final'!$O$43),"")</f>
        <v/>
      </c>
      <c r="X11" s="67" t="str">
        <f>IF(AND('Mapa final'!$Y$44="Muy Alta",'Mapa final'!$AA$44="Moderado"),CONCATENATE("R6C",'Mapa final'!$O$44),"")</f>
        <v/>
      </c>
      <c r="Y11" s="67" t="str">
        <f>IF(AND('Mapa final'!$Y$45="Muy Alta",'Mapa final'!$AA$45="Moderado"),CONCATENATE("R6C",'Mapa final'!$O$45),"")</f>
        <v/>
      </c>
      <c r="Z11" s="67" t="str">
        <f>IF(AND('Mapa final'!$Y$46="Muy Alta",'Mapa final'!$AA$46="Moderado"),CONCATENATE("R6C",'Mapa final'!$O$46),"")</f>
        <v/>
      </c>
      <c r="AA11" s="68" t="str">
        <f>IF(AND('Mapa final'!$Y$47="Muy Alta",'Mapa final'!$AA$47="Moderado"),CONCATENATE("R6C",'Mapa final'!$O$47),"")</f>
        <v/>
      </c>
      <c r="AB11" s="66" t="str">
        <f ca="1">IF(AND('Mapa final'!$Y$42="Muy Alta",'Mapa final'!$AA$42="Mayor"),CONCATENATE("R6C",'Mapa final'!$O$42),"")</f>
        <v/>
      </c>
      <c r="AC11" s="67" t="str">
        <f>IF(AND('Mapa final'!$Y$43="Muy Alta",'Mapa final'!$AA$43="Mayor"),CONCATENATE("R6C",'Mapa final'!$O$43),"")</f>
        <v/>
      </c>
      <c r="AD11" s="67" t="str">
        <f>IF(AND('Mapa final'!$Y$44="Muy Alta",'Mapa final'!$AA$44="Mayor"),CONCATENATE("R6C",'Mapa final'!$O$44),"")</f>
        <v/>
      </c>
      <c r="AE11" s="67" t="str">
        <f>IF(AND('Mapa final'!$Y$45="Muy Alta",'Mapa final'!$AA$45="Mayor"),CONCATENATE("R6C",'Mapa final'!$O$45),"")</f>
        <v/>
      </c>
      <c r="AF11" s="67" t="str">
        <f>IF(AND('Mapa final'!$Y$46="Muy Alta",'Mapa final'!$AA$46="Mayor"),CONCATENATE("R6C",'Mapa final'!$O$46),"")</f>
        <v/>
      </c>
      <c r="AG11" s="68" t="str">
        <f>IF(AND('Mapa final'!$Y$47="Muy Alta",'Mapa final'!$AA$47="Mayor"),CONCATENATE("R6C",'Mapa final'!$O$47),"")</f>
        <v/>
      </c>
      <c r="AH11" s="69" t="str">
        <f ca="1">IF(AND('Mapa final'!$Y$42="Muy Alta",'Mapa final'!$AA$42="Catastrófico"),CONCATENATE("R6C",'Mapa final'!$O$42),"")</f>
        <v/>
      </c>
      <c r="AI11" s="70" t="str">
        <f>IF(AND('Mapa final'!$Y$43="Muy Alta",'Mapa final'!$AA$43="Catastrófico"),CONCATENATE("R6C",'Mapa final'!$O$43),"")</f>
        <v/>
      </c>
      <c r="AJ11" s="70" t="str">
        <f>IF(AND('Mapa final'!$Y$44="Muy Alta",'Mapa final'!$AA$44="Catastrófico"),CONCATENATE("R6C",'Mapa final'!$O$44),"")</f>
        <v/>
      </c>
      <c r="AK11" s="70" t="str">
        <f>IF(AND('Mapa final'!$Y$45="Muy Alta",'Mapa final'!$AA$45="Catastrófico"),CONCATENATE("R6C",'Mapa final'!$O$45),"")</f>
        <v/>
      </c>
      <c r="AL11" s="70" t="str">
        <f>IF(AND('Mapa final'!$Y$46="Muy Alta",'Mapa final'!$AA$46="Catastrófico"),CONCATENATE("R6C",'Mapa final'!$O$46),"")</f>
        <v/>
      </c>
      <c r="AM11" s="71" t="str">
        <f>IF(AND('Mapa final'!$Y$47="Muy Alta",'Mapa final'!$AA$47="Catastrófico"),CONCATENATE("R6C",'Mapa final'!$O$47),"")</f>
        <v/>
      </c>
      <c r="AN11" s="97"/>
      <c r="AO11" s="393"/>
      <c r="AP11" s="394"/>
      <c r="AQ11" s="394"/>
      <c r="AR11" s="394"/>
      <c r="AS11" s="394"/>
      <c r="AT11" s="395"/>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row>
    <row r="12" spans="1:91" ht="15" customHeight="1" x14ac:dyDescent="0.25">
      <c r="A12" s="97"/>
      <c r="B12" s="332"/>
      <c r="C12" s="332"/>
      <c r="D12" s="333"/>
      <c r="E12" s="373"/>
      <c r="F12" s="374"/>
      <c r="G12" s="374"/>
      <c r="H12" s="374"/>
      <c r="I12" s="375"/>
      <c r="J12" s="66" t="str">
        <f>IF(AND('Mapa final'!$Y$48="Muy Alta",'Mapa final'!$AA$48="Leve"),CONCATENATE("R7C",'Mapa final'!$O$48),"")</f>
        <v/>
      </c>
      <c r="K12" s="67" t="str">
        <f>IF(AND('Mapa final'!$Y$49="Muy Alta",'Mapa final'!$AA$49="Leve"),CONCATENATE("R7C",'Mapa final'!$O$49),"")</f>
        <v/>
      </c>
      <c r="L12" s="67" t="str">
        <f>IF(AND('Mapa final'!$Y$50="Muy Alta",'Mapa final'!$AA$50="Leve"),CONCATENATE("R7C",'Mapa final'!$O$50),"")</f>
        <v/>
      </c>
      <c r="M12" s="67" t="str">
        <f>IF(AND('Mapa final'!$Y$51="Muy Alta",'Mapa final'!$AA$51="Leve"),CONCATENATE("R7C",'Mapa final'!$O$51),"")</f>
        <v/>
      </c>
      <c r="N12" s="67" t="str">
        <f>IF(AND('Mapa final'!$Y$52="Muy Alta",'Mapa final'!$AA$52="Leve"),CONCATENATE("R7C",'Mapa final'!$O$52),"")</f>
        <v/>
      </c>
      <c r="O12" s="68" t="str">
        <f>IF(AND('Mapa final'!$Y$53="Muy Alta",'Mapa final'!$AA$53="Leve"),CONCATENATE("R7C",'Mapa final'!$O$53),"")</f>
        <v/>
      </c>
      <c r="P12" s="66" t="str">
        <f>IF(AND('Mapa final'!$Y$48="Muy Alta",'Mapa final'!$AA$48="Menor"),CONCATENATE("R7C",'Mapa final'!$O$48),"")</f>
        <v/>
      </c>
      <c r="Q12" s="67" t="str">
        <f>IF(AND('Mapa final'!$Y$49="Muy Alta",'Mapa final'!$AA$49="Menor"),CONCATENATE("R7C",'Mapa final'!$O$49),"")</f>
        <v/>
      </c>
      <c r="R12" s="67" t="str">
        <f>IF(AND('Mapa final'!$Y$50="Muy Alta",'Mapa final'!$AA$50="Menor"),CONCATENATE("R7C",'Mapa final'!$O$50),"")</f>
        <v/>
      </c>
      <c r="S12" s="67" t="str">
        <f>IF(AND('Mapa final'!$Y$51="Muy Alta",'Mapa final'!$AA$51="Menor"),CONCATENATE("R7C",'Mapa final'!$O$51),"")</f>
        <v/>
      </c>
      <c r="T12" s="67" t="str">
        <f>IF(AND('Mapa final'!$Y$52="Muy Alta",'Mapa final'!$AA$52="Menor"),CONCATENATE("R7C",'Mapa final'!$O$52),"")</f>
        <v/>
      </c>
      <c r="U12" s="68" t="str">
        <f>IF(AND('Mapa final'!$Y$53="Muy Alta",'Mapa final'!$AA$53="Menor"),CONCATENATE("R7C",'Mapa final'!$O$53),"")</f>
        <v/>
      </c>
      <c r="V12" s="66" t="str">
        <f>IF(AND('Mapa final'!$Y$48="Muy Alta",'Mapa final'!$AA$48="Moderado"),CONCATENATE("R7C",'Mapa final'!$O$48),"")</f>
        <v/>
      </c>
      <c r="W12" s="67" t="str">
        <f>IF(AND('Mapa final'!$Y$49="Muy Alta",'Mapa final'!$AA$49="Moderado"),CONCATENATE("R7C",'Mapa final'!$O$49),"")</f>
        <v/>
      </c>
      <c r="X12" s="67" t="str">
        <f>IF(AND('Mapa final'!$Y$50="Muy Alta",'Mapa final'!$AA$50="Moderado"),CONCATENATE("R7C",'Mapa final'!$O$50),"")</f>
        <v/>
      </c>
      <c r="Y12" s="67" t="str">
        <f>IF(AND('Mapa final'!$Y$51="Muy Alta",'Mapa final'!$AA$51="Moderado"),CONCATENATE("R7C",'Mapa final'!$O$51),"")</f>
        <v/>
      </c>
      <c r="Z12" s="67" t="str">
        <f>IF(AND('Mapa final'!$Y$52="Muy Alta",'Mapa final'!$AA$52="Moderado"),CONCATENATE("R7C",'Mapa final'!$O$52),"")</f>
        <v/>
      </c>
      <c r="AA12" s="68" t="str">
        <f>IF(AND('Mapa final'!$Y$53="Muy Alta",'Mapa final'!$AA$53="Moderado"),CONCATENATE("R7C",'Mapa final'!$O$53),"")</f>
        <v/>
      </c>
      <c r="AB12" s="66" t="str">
        <f>IF(AND('Mapa final'!$Y$48="Muy Alta",'Mapa final'!$AA$48="Mayor"),CONCATENATE("R7C",'Mapa final'!$O$48),"")</f>
        <v/>
      </c>
      <c r="AC12" s="67" t="str">
        <f>IF(AND('Mapa final'!$Y$49="Muy Alta",'Mapa final'!$AA$49="Mayor"),CONCATENATE("R7C",'Mapa final'!$O$49),"")</f>
        <v/>
      </c>
      <c r="AD12" s="67" t="str">
        <f>IF(AND('Mapa final'!$Y$50="Muy Alta",'Mapa final'!$AA$50="Mayor"),CONCATENATE("R7C",'Mapa final'!$O$50),"")</f>
        <v/>
      </c>
      <c r="AE12" s="67" t="str">
        <f>IF(AND('Mapa final'!$Y$51="Muy Alta",'Mapa final'!$AA$51="Mayor"),CONCATENATE("R7C",'Mapa final'!$O$51),"")</f>
        <v/>
      </c>
      <c r="AF12" s="67" t="str">
        <f>IF(AND('Mapa final'!$Y$52="Muy Alta",'Mapa final'!$AA$52="Mayor"),CONCATENATE("R7C",'Mapa final'!$O$52),"")</f>
        <v/>
      </c>
      <c r="AG12" s="68" t="str">
        <f>IF(AND('Mapa final'!$Y$53="Muy Alta",'Mapa final'!$AA$53="Mayor"),CONCATENATE("R7C",'Mapa final'!$O$53),"")</f>
        <v/>
      </c>
      <c r="AH12" s="69" t="str">
        <f>IF(AND('Mapa final'!$Y$48="Muy Alta",'Mapa final'!$AA$48="Catastrófico"),CONCATENATE("R7C",'Mapa final'!$O$48),"")</f>
        <v/>
      </c>
      <c r="AI12" s="70" t="str">
        <f>IF(AND('Mapa final'!$Y$49="Muy Alta",'Mapa final'!$AA$49="Catastrófico"),CONCATENATE("R7C",'Mapa final'!$O$49),"")</f>
        <v/>
      </c>
      <c r="AJ12" s="70" t="str">
        <f>IF(AND('Mapa final'!$Y$50="Muy Alta",'Mapa final'!$AA$50="Catastrófico"),CONCATENATE("R7C",'Mapa final'!$O$50),"")</f>
        <v/>
      </c>
      <c r="AK12" s="70" t="str">
        <f>IF(AND('Mapa final'!$Y$51="Muy Alta",'Mapa final'!$AA$51="Catastrófico"),CONCATENATE("R7C",'Mapa final'!$O$51),"")</f>
        <v/>
      </c>
      <c r="AL12" s="70" t="str">
        <f>IF(AND('Mapa final'!$Y$52="Muy Alta",'Mapa final'!$AA$52="Catastrófico"),CONCATENATE("R7C",'Mapa final'!$O$52),"")</f>
        <v/>
      </c>
      <c r="AM12" s="71" t="str">
        <f>IF(AND('Mapa final'!$Y$53="Muy Alta",'Mapa final'!$AA$53="Catastrófico"),CONCATENATE("R7C",'Mapa final'!$O$53),"")</f>
        <v/>
      </c>
      <c r="AN12" s="97"/>
      <c r="AO12" s="393"/>
      <c r="AP12" s="394"/>
      <c r="AQ12" s="394"/>
      <c r="AR12" s="394"/>
      <c r="AS12" s="394"/>
      <c r="AT12" s="395"/>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row>
    <row r="13" spans="1:91" ht="15" customHeight="1" x14ac:dyDescent="0.25">
      <c r="A13" s="97"/>
      <c r="B13" s="332"/>
      <c r="C13" s="332"/>
      <c r="D13" s="333"/>
      <c r="E13" s="373"/>
      <c r="F13" s="374"/>
      <c r="G13" s="374"/>
      <c r="H13" s="374"/>
      <c r="I13" s="375"/>
      <c r="J13" s="66" t="str">
        <f>IF(AND('Mapa final'!$Y$54="Muy Alta",'Mapa final'!$AA$54="Leve"),CONCATENATE("R8C",'Mapa final'!$O$54),"")</f>
        <v/>
      </c>
      <c r="K13" s="67" t="str">
        <f>IF(AND('Mapa final'!$Y$55="Muy Alta",'Mapa final'!$AA$55="Leve"),CONCATENATE("R8C",'Mapa final'!$O$55),"")</f>
        <v/>
      </c>
      <c r="L13" s="67" t="str">
        <f>IF(AND('Mapa final'!$Y$56="Muy Alta",'Mapa final'!$AA$56="Leve"),CONCATENATE("R8C",'Mapa final'!$O$56),"")</f>
        <v/>
      </c>
      <c r="M13" s="67" t="str">
        <f>IF(AND('Mapa final'!$Y$57="Muy Alta",'Mapa final'!$AA$57="Leve"),CONCATENATE("R8C",'Mapa final'!$O$57),"")</f>
        <v/>
      </c>
      <c r="N13" s="67" t="str">
        <f>IF(AND('Mapa final'!$Y$58="Muy Alta",'Mapa final'!$AA$58="Leve"),CONCATENATE("R8C",'Mapa final'!$O$58),"")</f>
        <v/>
      </c>
      <c r="O13" s="68" t="str">
        <f>IF(AND('Mapa final'!$Y$59="Muy Alta",'Mapa final'!$AA$59="Leve"),CONCATENATE("R8C",'Mapa final'!$O$59),"")</f>
        <v/>
      </c>
      <c r="P13" s="66" t="str">
        <f>IF(AND('Mapa final'!$Y$54="Muy Alta",'Mapa final'!$AA$54="Menor"),CONCATENATE("R8C",'Mapa final'!$O$54),"")</f>
        <v/>
      </c>
      <c r="Q13" s="67" t="str">
        <f>IF(AND('Mapa final'!$Y$55="Muy Alta",'Mapa final'!$AA$55="Menor"),CONCATENATE("R8C",'Mapa final'!$O$55),"")</f>
        <v/>
      </c>
      <c r="R13" s="67" t="str">
        <f>IF(AND('Mapa final'!$Y$56="Muy Alta",'Mapa final'!$AA$56="Menor"),CONCATENATE("R8C",'Mapa final'!$O$56),"")</f>
        <v/>
      </c>
      <c r="S13" s="67" t="str">
        <f>IF(AND('Mapa final'!$Y$57="Muy Alta",'Mapa final'!$AA$57="Menor"),CONCATENATE("R8C",'Mapa final'!$O$57),"")</f>
        <v/>
      </c>
      <c r="T13" s="67" t="str">
        <f>IF(AND('Mapa final'!$Y$58="Muy Alta",'Mapa final'!$AA$58="Menor"),CONCATENATE("R8C",'Mapa final'!$O$58),"")</f>
        <v/>
      </c>
      <c r="U13" s="68" t="str">
        <f>IF(AND('Mapa final'!$Y$59="Muy Alta",'Mapa final'!$AA$59="Menor"),CONCATENATE("R8C",'Mapa final'!$O$59),"")</f>
        <v/>
      </c>
      <c r="V13" s="66" t="str">
        <f>IF(AND('Mapa final'!$Y$54="Muy Alta",'Mapa final'!$AA$54="Moderado"),CONCATENATE("R8C",'Mapa final'!$O$54),"")</f>
        <v/>
      </c>
      <c r="W13" s="67" t="str">
        <f>IF(AND('Mapa final'!$Y$55="Muy Alta",'Mapa final'!$AA$55="Moderado"),CONCATENATE("R8C",'Mapa final'!$O$55),"")</f>
        <v/>
      </c>
      <c r="X13" s="67" t="str">
        <f>IF(AND('Mapa final'!$Y$56="Muy Alta",'Mapa final'!$AA$56="Moderado"),CONCATENATE("R8C",'Mapa final'!$O$56),"")</f>
        <v/>
      </c>
      <c r="Y13" s="67" t="str">
        <f>IF(AND('Mapa final'!$Y$57="Muy Alta",'Mapa final'!$AA$57="Moderado"),CONCATENATE("R8C",'Mapa final'!$O$57),"")</f>
        <v/>
      </c>
      <c r="Z13" s="67" t="str">
        <f>IF(AND('Mapa final'!$Y$58="Muy Alta",'Mapa final'!$AA$58="Moderado"),CONCATENATE("R8C",'Mapa final'!$O$58),"")</f>
        <v/>
      </c>
      <c r="AA13" s="68" t="str">
        <f>IF(AND('Mapa final'!$Y$59="Muy Alta",'Mapa final'!$AA$59="Moderado"),CONCATENATE("R8C",'Mapa final'!$O$59),"")</f>
        <v/>
      </c>
      <c r="AB13" s="66" t="str">
        <f>IF(AND('Mapa final'!$Y$54="Muy Alta",'Mapa final'!$AA$54="Mayor"),CONCATENATE("R8C",'Mapa final'!$O$54),"")</f>
        <v/>
      </c>
      <c r="AC13" s="67" t="str">
        <f>IF(AND('Mapa final'!$Y$55="Muy Alta",'Mapa final'!$AA$55="Mayor"),CONCATENATE("R8C",'Mapa final'!$O$55),"")</f>
        <v/>
      </c>
      <c r="AD13" s="67" t="str">
        <f>IF(AND('Mapa final'!$Y$56="Muy Alta",'Mapa final'!$AA$56="Mayor"),CONCATENATE("R8C",'Mapa final'!$O$56),"")</f>
        <v/>
      </c>
      <c r="AE13" s="67" t="str">
        <f>IF(AND('Mapa final'!$Y$57="Muy Alta",'Mapa final'!$AA$57="Mayor"),CONCATENATE("R8C",'Mapa final'!$O$57),"")</f>
        <v/>
      </c>
      <c r="AF13" s="67" t="str">
        <f>IF(AND('Mapa final'!$Y$58="Muy Alta",'Mapa final'!$AA$58="Mayor"),CONCATENATE("R8C",'Mapa final'!$O$58),"")</f>
        <v/>
      </c>
      <c r="AG13" s="68" t="str">
        <f>IF(AND('Mapa final'!$Y$59="Muy Alta",'Mapa final'!$AA$59="Mayor"),CONCATENATE("R8C",'Mapa final'!$O$59),"")</f>
        <v/>
      </c>
      <c r="AH13" s="69" t="str">
        <f>IF(AND('Mapa final'!$Y$54="Muy Alta",'Mapa final'!$AA$54="Catastrófico"),CONCATENATE("R8C",'Mapa final'!$O$54),"")</f>
        <v/>
      </c>
      <c r="AI13" s="70" t="str">
        <f>IF(AND('Mapa final'!$Y$55="Muy Alta",'Mapa final'!$AA$55="Catastrófico"),CONCATENATE("R8C",'Mapa final'!$O$55),"")</f>
        <v/>
      </c>
      <c r="AJ13" s="70" t="str">
        <f>IF(AND('Mapa final'!$Y$56="Muy Alta",'Mapa final'!$AA$56="Catastrófico"),CONCATENATE("R8C",'Mapa final'!$O$56),"")</f>
        <v/>
      </c>
      <c r="AK13" s="70" t="str">
        <f>IF(AND('Mapa final'!$Y$57="Muy Alta",'Mapa final'!$AA$57="Catastrófico"),CONCATENATE("R8C",'Mapa final'!$O$57),"")</f>
        <v/>
      </c>
      <c r="AL13" s="70" t="str">
        <f>IF(AND('Mapa final'!$Y$58="Muy Alta",'Mapa final'!$AA$58="Catastrófico"),CONCATENATE("R8C",'Mapa final'!$O$58),"")</f>
        <v/>
      </c>
      <c r="AM13" s="71" t="str">
        <f>IF(AND('Mapa final'!$Y$59="Muy Alta",'Mapa final'!$AA$59="Catastrófico"),CONCATENATE("R8C",'Mapa final'!$O$59),"")</f>
        <v/>
      </c>
      <c r="AN13" s="97"/>
      <c r="AO13" s="393"/>
      <c r="AP13" s="394"/>
      <c r="AQ13" s="394"/>
      <c r="AR13" s="394"/>
      <c r="AS13" s="394"/>
      <c r="AT13" s="395"/>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row>
    <row r="14" spans="1:91" ht="15" customHeight="1" x14ac:dyDescent="0.25">
      <c r="A14" s="97"/>
      <c r="B14" s="332"/>
      <c r="C14" s="332"/>
      <c r="D14" s="333"/>
      <c r="E14" s="373"/>
      <c r="F14" s="374"/>
      <c r="G14" s="374"/>
      <c r="H14" s="374"/>
      <c r="I14" s="375"/>
      <c r="J14" s="66" t="str">
        <f>IF(AND('Mapa final'!$Y$60="Muy Alta",'Mapa final'!$AA$60="Leve"),CONCATENATE("R9C",'Mapa final'!$O$60),"")</f>
        <v/>
      </c>
      <c r="K14" s="67" t="str">
        <f>IF(AND('Mapa final'!$Y$61="Muy Alta",'Mapa final'!$AA$61="Leve"),CONCATENATE("R9C",'Mapa final'!$O$61),"")</f>
        <v/>
      </c>
      <c r="L14" s="67" t="str">
        <f>IF(AND('Mapa final'!$Y$62="Muy Alta",'Mapa final'!$AA$62="Leve"),CONCATENATE("R9C",'Mapa final'!$O$62),"")</f>
        <v/>
      </c>
      <c r="M14" s="67" t="str">
        <f>IF(AND('Mapa final'!$Y$63="Muy Alta",'Mapa final'!$AA$63="Leve"),CONCATENATE("R9C",'Mapa final'!$O$63),"")</f>
        <v/>
      </c>
      <c r="N14" s="67" t="str">
        <f>IF(AND('Mapa final'!$Y$64="Muy Alta",'Mapa final'!$AA$64="Leve"),CONCATENATE("R9C",'Mapa final'!$O$64),"")</f>
        <v/>
      </c>
      <c r="O14" s="68" t="str">
        <f>IF(AND('Mapa final'!$Y$65="Muy Alta",'Mapa final'!$AA$65="Leve"),CONCATENATE("R9C",'Mapa final'!$O$65),"")</f>
        <v/>
      </c>
      <c r="P14" s="66" t="str">
        <f>IF(AND('Mapa final'!$Y$60="Muy Alta",'Mapa final'!$AA$60="Menor"),CONCATENATE("R9C",'Mapa final'!$O$60),"")</f>
        <v/>
      </c>
      <c r="Q14" s="67" t="str">
        <f>IF(AND('Mapa final'!$Y$61="Muy Alta",'Mapa final'!$AA$61="Menor"),CONCATENATE("R9C",'Mapa final'!$O$61),"")</f>
        <v/>
      </c>
      <c r="R14" s="67" t="str">
        <f>IF(AND('Mapa final'!$Y$62="Muy Alta",'Mapa final'!$AA$62="Menor"),CONCATENATE("R9C",'Mapa final'!$O$62),"")</f>
        <v/>
      </c>
      <c r="S14" s="67" t="str">
        <f>IF(AND('Mapa final'!$Y$63="Muy Alta",'Mapa final'!$AA$63="Menor"),CONCATENATE("R9C",'Mapa final'!$O$63),"")</f>
        <v/>
      </c>
      <c r="T14" s="67" t="str">
        <f>IF(AND('Mapa final'!$Y$64="Muy Alta",'Mapa final'!$AA$64="Menor"),CONCATENATE("R9C",'Mapa final'!$O$64),"")</f>
        <v/>
      </c>
      <c r="U14" s="68" t="str">
        <f>IF(AND('Mapa final'!$Y$65="Muy Alta",'Mapa final'!$AA$65="Menor"),CONCATENATE("R9C",'Mapa final'!$O$65),"")</f>
        <v/>
      </c>
      <c r="V14" s="66" t="str">
        <f>IF(AND('Mapa final'!$Y$60="Muy Alta",'Mapa final'!$AA$60="Moderado"),CONCATENATE("R9C",'Mapa final'!$O$60),"")</f>
        <v/>
      </c>
      <c r="W14" s="67" t="str">
        <f>IF(AND('Mapa final'!$Y$61="Muy Alta",'Mapa final'!$AA$61="Moderado"),CONCATENATE("R9C",'Mapa final'!$O$61),"")</f>
        <v/>
      </c>
      <c r="X14" s="67" t="str">
        <f>IF(AND('Mapa final'!$Y$62="Muy Alta",'Mapa final'!$AA$62="Moderado"),CONCATENATE("R9C",'Mapa final'!$O$62),"")</f>
        <v/>
      </c>
      <c r="Y14" s="67" t="str">
        <f>IF(AND('Mapa final'!$Y$63="Muy Alta",'Mapa final'!$AA$63="Moderado"),CONCATENATE("R9C",'Mapa final'!$O$63),"")</f>
        <v/>
      </c>
      <c r="Z14" s="67" t="str">
        <f>IF(AND('Mapa final'!$Y$64="Muy Alta",'Mapa final'!$AA$64="Moderado"),CONCATENATE("R9C",'Mapa final'!$O$64),"")</f>
        <v/>
      </c>
      <c r="AA14" s="68" t="str">
        <f>IF(AND('Mapa final'!$Y$65="Muy Alta",'Mapa final'!$AA$65="Moderado"),CONCATENATE("R9C",'Mapa final'!$O$65),"")</f>
        <v/>
      </c>
      <c r="AB14" s="66" t="str">
        <f>IF(AND('Mapa final'!$Y$60="Muy Alta",'Mapa final'!$AA$60="Mayor"),CONCATENATE("R9C",'Mapa final'!$O$60),"")</f>
        <v/>
      </c>
      <c r="AC14" s="67" t="str">
        <f>IF(AND('Mapa final'!$Y$61="Muy Alta",'Mapa final'!$AA$61="Mayor"),CONCATENATE("R9C",'Mapa final'!$O$61),"")</f>
        <v/>
      </c>
      <c r="AD14" s="67" t="str">
        <f>IF(AND('Mapa final'!$Y$62="Muy Alta",'Mapa final'!$AA$62="Mayor"),CONCATENATE("R9C",'Mapa final'!$O$62),"")</f>
        <v/>
      </c>
      <c r="AE14" s="67" t="str">
        <f>IF(AND('Mapa final'!$Y$63="Muy Alta",'Mapa final'!$AA$63="Mayor"),CONCATENATE("R9C",'Mapa final'!$O$63),"")</f>
        <v/>
      </c>
      <c r="AF14" s="67" t="str">
        <f>IF(AND('Mapa final'!$Y$64="Muy Alta",'Mapa final'!$AA$64="Mayor"),CONCATENATE("R9C",'Mapa final'!$O$64),"")</f>
        <v/>
      </c>
      <c r="AG14" s="68" t="str">
        <f>IF(AND('Mapa final'!$Y$65="Muy Alta",'Mapa final'!$AA$65="Mayor"),CONCATENATE("R9C",'Mapa final'!$O$65),"")</f>
        <v/>
      </c>
      <c r="AH14" s="69" t="str">
        <f>IF(AND('Mapa final'!$Y$60="Muy Alta",'Mapa final'!$AA$60="Catastrófico"),CONCATENATE("R9C",'Mapa final'!$O$60),"")</f>
        <v/>
      </c>
      <c r="AI14" s="70" t="str">
        <f>IF(AND('Mapa final'!$Y$61="Muy Alta",'Mapa final'!$AA$61="Catastrófico"),CONCATENATE("R9C",'Mapa final'!$O$61),"")</f>
        <v/>
      </c>
      <c r="AJ14" s="70" t="str">
        <f>IF(AND('Mapa final'!$Y$62="Muy Alta",'Mapa final'!$AA$62="Catastrófico"),CONCATENATE("R9C",'Mapa final'!$O$62),"")</f>
        <v/>
      </c>
      <c r="AK14" s="70" t="str">
        <f>IF(AND('Mapa final'!$Y$63="Muy Alta",'Mapa final'!$AA$63="Catastrófico"),CONCATENATE("R9C",'Mapa final'!$O$63),"")</f>
        <v/>
      </c>
      <c r="AL14" s="70" t="str">
        <f>IF(AND('Mapa final'!$Y$64="Muy Alta",'Mapa final'!$AA$64="Catastrófico"),CONCATENATE("R9C",'Mapa final'!$O$64),"")</f>
        <v/>
      </c>
      <c r="AM14" s="71" t="str">
        <f>IF(AND('Mapa final'!$Y$65="Muy Alta",'Mapa final'!$AA$65="Catastrófico"),CONCATENATE("R9C",'Mapa final'!$O$65),"")</f>
        <v/>
      </c>
      <c r="AN14" s="97"/>
      <c r="AO14" s="393"/>
      <c r="AP14" s="394"/>
      <c r="AQ14" s="394"/>
      <c r="AR14" s="394"/>
      <c r="AS14" s="394"/>
      <c r="AT14" s="395"/>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row>
    <row r="15" spans="1:91" ht="15.75" customHeight="1" thickBot="1" x14ac:dyDescent="0.3">
      <c r="A15" s="97"/>
      <c r="B15" s="332"/>
      <c r="C15" s="332"/>
      <c r="D15" s="333"/>
      <c r="E15" s="376"/>
      <c r="F15" s="377"/>
      <c r="G15" s="377"/>
      <c r="H15" s="377"/>
      <c r="I15" s="378"/>
      <c r="J15" s="72" t="str">
        <f>IF(AND('Mapa final'!$Y$66="Muy Alta",'Mapa final'!$AA$66="Leve"),CONCATENATE("R10C",'Mapa final'!$O$66),"")</f>
        <v/>
      </c>
      <c r="K15" s="73" t="str">
        <f>IF(AND('Mapa final'!$Y$67="Muy Alta",'Mapa final'!$AA$67="Leve"),CONCATENATE("R10C",'Mapa final'!$O$67),"")</f>
        <v/>
      </c>
      <c r="L15" s="73" t="str">
        <f>IF(AND('Mapa final'!$Y$68="Muy Alta",'Mapa final'!$AA$68="Leve"),CONCATENATE("R10C",'Mapa final'!$O$68),"")</f>
        <v/>
      </c>
      <c r="M15" s="73" t="str">
        <f>IF(AND('Mapa final'!$Y$69="Muy Alta",'Mapa final'!$AA$69="Leve"),CONCATENATE("R10C",'Mapa final'!$O$69),"")</f>
        <v/>
      </c>
      <c r="N15" s="73" t="str">
        <f>IF(AND('Mapa final'!$Y$70="Muy Alta",'Mapa final'!$AA$70="Leve"),CONCATENATE("R10C",'Mapa final'!$O$70),"")</f>
        <v/>
      </c>
      <c r="O15" s="74" t="str">
        <f>IF(AND('Mapa final'!$Y$71="Muy Alta",'Mapa final'!$AA$71="Leve"),CONCATENATE("R10C",'Mapa final'!$O$71),"")</f>
        <v/>
      </c>
      <c r="P15" s="66" t="str">
        <f>IF(AND('Mapa final'!$Y$66="Muy Alta",'Mapa final'!$AA$66="Menor"),CONCATENATE("R10C",'Mapa final'!$O$66),"")</f>
        <v/>
      </c>
      <c r="Q15" s="67" t="str">
        <f>IF(AND('Mapa final'!$Y$67="Muy Alta",'Mapa final'!$AA$67="Menor"),CONCATENATE("R10C",'Mapa final'!$O$67),"")</f>
        <v/>
      </c>
      <c r="R15" s="67" t="str">
        <f>IF(AND('Mapa final'!$Y$68="Muy Alta",'Mapa final'!$AA$68="Menor"),CONCATENATE("R10C",'Mapa final'!$O$68),"")</f>
        <v/>
      </c>
      <c r="S15" s="67" t="str">
        <f>IF(AND('Mapa final'!$Y$69="Muy Alta",'Mapa final'!$AA$69="Menor"),CONCATENATE("R10C",'Mapa final'!$O$69),"")</f>
        <v/>
      </c>
      <c r="T15" s="67" t="str">
        <f>IF(AND('Mapa final'!$Y$70="Muy Alta",'Mapa final'!$AA$70="Menor"),CONCATENATE("R10C",'Mapa final'!$O$70),"")</f>
        <v/>
      </c>
      <c r="U15" s="68" t="str">
        <f>IF(AND('Mapa final'!$Y$71="Muy Alta",'Mapa final'!$AA$71="Menor"),CONCATENATE("R10C",'Mapa final'!$O$71),"")</f>
        <v/>
      </c>
      <c r="V15" s="72" t="str">
        <f>IF(AND('Mapa final'!$Y$66="Muy Alta",'Mapa final'!$AA$66="Moderado"),CONCATENATE("R10C",'Mapa final'!$O$66),"")</f>
        <v/>
      </c>
      <c r="W15" s="73" t="str">
        <f>IF(AND('Mapa final'!$Y$67="Muy Alta",'Mapa final'!$AA$67="Moderado"),CONCATENATE("R10C",'Mapa final'!$O$67),"")</f>
        <v/>
      </c>
      <c r="X15" s="73" t="str">
        <f>IF(AND('Mapa final'!$Y$68="Muy Alta",'Mapa final'!$AA$68="Moderado"),CONCATENATE("R10C",'Mapa final'!$O$68),"")</f>
        <v/>
      </c>
      <c r="Y15" s="73" t="str">
        <f>IF(AND('Mapa final'!$Y$69="Muy Alta",'Mapa final'!$AA$69="Moderado"),CONCATENATE("R10C",'Mapa final'!$O$69),"")</f>
        <v/>
      </c>
      <c r="Z15" s="73" t="str">
        <f>IF(AND('Mapa final'!$Y$70="Muy Alta",'Mapa final'!$AA$70="Moderado"),CONCATENATE("R10C",'Mapa final'!$O$70),"")</f>
        <v/>
      </c>
      <c r="AA15" s="74" t="str">
        <f>IF(AND('Mapa final'!$Y$71="Muy Alta",'Mapa final'!$AA$71="Moderado"),CONCATENATE("R10C",'Mapa final'!$O$71),"")</f>
        <v/>
      </c>
      <c r="AB15" s="66" t="str">
        <f>IF(AND('Mapa final'!$Y$66="Muy Alta",'Mapa final'!$AA$66="Mayor"),CONCATENATE("R10C",'Mapa final'!$O$66),"")</f>
        <v/>
      </c>
      <c r="AC15" s="67" t="str">
        <f>IF(AND('Mapa final'!$Y$67="Muy Alta",'Mapa final'!$AA$67="Mayor"),CONCATENATE("R10C",'Mapa final'!$O$67),"")</f>
        <v/>
      </c>
      <c r="AD15" s="67" t="str">
        <f>IF(AND('Mapa final'!$Y$68="Muy Alta",'Mapa final'!$AA$68="Mayor"),CONCATENATE("R10C",'Mapa final'!$O$68),"")</f>
        <v/>
      </c>
      <c r="AE15" s="67" t="str">
        <f>IF(AND('Mapa final'!$Y$69="Muy Alta",'Mapa final'!$AA$69="Mayor"),CONCATENATE("R10C",'Mapa final'!$O$69),"")</f>
        <v/>
      </c>
      <c r="AF15" s="67" t="str">
        <f>IF(AND('Mapa final'!$Y$70="Muy Alta",'Mapa final'!$AA$70="Mayor"),CONCATENATE("R10C",'Mapa final'!$O$70),"")</f>
        <v/>
      </c>
      <c r="AG15" s="68" t="str">
        <f>IF(AND('Mapa final'!$Y$71="Muy Alta",'Mapa final'!$AA$71="Mayor"),CONCATENATE("R10C",'Mapa final'!$O$71),"")</f>
        <v/>
      </c>
      <c r="AH15" s="75" t="str">
        <f>IF(AND('Mapa final'!$Y$66="Muy Alta",'Mapa final'!$AA$66="Catastrófico"),CONCATENATE("R10C",'Mapa final'!$O$66),"")</f>
        <v/>
      </c>
      <c r="AI15" s="76" t="str">
        <f>IF(AND('Mapa final'!$Y$67="Muy Alta",'Mapa final'!$AA$67="Catastrófico"),CONCATENATE("R10C",'Mapa final'!$O$67),"")</f>
        <v/>
      </c>
      <c r="AJ15" s="76" t="str">
        <f>IF(AND('Mapa final'!$Y$68="Muy Alta",'Mapa final'!$AA$68="Catastrófico"),CONCATENATE("R10C",'Mapa final'!$O$68),"")</f>
        <v/>
      </c>
      <c r="AK15" s="76" t="str">
        <f>IF(AND('Mapa final'!$Y$69="Muy Alta",'Mapa final'!$AA$69="Catastrófico"),CONCATENATE("R10C",'Mapa final'!$O$69),"")</f>
        <v/>
      </c>
      <c r="AL15" s="76" t="str">
        <f>IF(AND('Mapa final'!$Y$70="Muy Alta",'Mapa final'!$AA$70="Catastrófico"),CONCATENATE("R10C",'Mapa final'!$O$70),"")</f>
        <v/>
      </c>
      <c r="AM15" s="77" t="str">
        <f>IF(AND('Mapa final'!$Y$71="Muy Alta",'Mapa final'!$AA$71="Catastrófico"),CONCATENATE("R10C",'Mapa final'!$O$71),"")</f>
        <v/>
      </c>
      <c r="AN15" s="97"/>
      <c r="AO15" s="396"/>
      <c r="AP15" s="397"/>
      <c r="AQ15" s="397"/>
      <c r="AR15" s="397"/>
      <c r="AS15" s="397"/>
      <c r="AT15" s="398"/>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row>
    <row r="16" spans="1:91" ht="15" customHeight="1" x14ac:dyDescent="0.25">
      <c r="A16" s="97"/>
      <c r="B16" s="332"/>
      <c r="C16" s="332"/>
      <c r="D16" s="333"/>
      <c r="E16" s="370" t="s">
        <v>115</v>
      </c>
      <c r="F16" s="371"/>
      <c r="G16" s="371"/>
      <c r="H16" s="371"/>
      <c r="I16" s="371"/>
      <c r="J16" s="78" t="str">
        <f ca="1">IF(AND('Mapa final'!$Y$12="Alta",'Mapa final'!$AA$12="Leve"),CONCATENATE("R1C",'Mapa final'!$O$12),"")</f>
        <v/>
      </c>
      <c r="K16" s="79" t="str">
        <f>IF(AND('Mapa final'!$Y$13="Alta",'Mapa final'!$AA$13="Leve"),CONCATENATE("R1C",'Mapa final'!$O$13),"")</f>
        <v/>
      </c>
      <c r="L16" s="79" t="str">
        <f>IF(AND('Mapa final'!$Y$14="Alta",'Mapa final'!$AA$14="Leve"),CONCATENATE("R1C",'Mapa final'!$O$14),"")</f>
        <v/>
      </c>
      <c r="M16" s="79" t="str">
        <f>IF(AND('Mapa final'!$Y$15="Alta",'Mapa final'!$AA$15="Leve"),CONCATENATE("R1C",'Mapa final'!$O$15),"")</f>
        <v/>
      </c>
      <c r="N16" s="79" t="str">
        <f>IF(AND('Mapa final'!$Y$16="Alta",'Mapa final'!$AA$16="Leve"),CONCATENATE("R1C",'Mapa final'!$O$16),"")</f>
        <v/>
      </c>
      <c r="O16" s="80" t="str">
        <f>IF(AND('Mapa final'!$Y$17="Alta",'Mapa final'!$AA$17="Leve"),CONCATENATE("R1C",'Mapa final'!$O$17),"")</f>
        <v/>
      </c>
      <c r="P16" s="78" t="str">
        <f ca="1">IF(AND('Mapa final'!$Y$12="Alta",'Mapa final'!$AA$12="Menor"),CONCATENATE("R1C",'Mapa final'!$O$12),"")</f>
        <v/>
      </c>
      <c r="Q16" s="79" t="str">
        <f>IF(AND('Mapa final'!$Y$13="Alta",'Mapa final'!$AA$13="Menor"),CONCATENATE("R1C",'Mapa final'!$O$13),"")</f>
        <v/>
      </c>
      <c r="R16" s="79" t="str">
        <f>IF(AND('Mapa final'!$Y$14="Alta",'Mapa final'!$AA$14="Menor"),CONCATENATE("R1C",'Mapa final'!$O$14),"")</f>
        <v/>
      </c>
      <c r="S16" s="79" t="str">
        <f>IF(AND('Mapa final'!$Y$15="Alta",'Mapa final'!$AA$15="Menor"),CONCATENATE("R1C",'Mapa final'!$O$15),"")</f>
        <v/>
      </c>
      <c r="T16" s="79" t="str">
        <f>IF(AND('Mapa final'!$Y$16="Alta",'Mapa final'!$AA$16="Menor"),CONCATENATE("R1C",'Mapa final'!$O$16),"")</f>
        <v/>
      </c>
      <c r="U16" s="80" t="str">
        <f>IF(AND('Mapa final'!$Y$17="Alta",'Mapa final'!$AA$17="Menor"),CONCATENATE("R1C",'Mapa final'!$O$17),"")</f>
        <v/>
      </c>
      <c r="V16" s="60" t="str">
        <f ca="1">IF(AND('Mapa final'!$Y$12="Alta",'Mapa final'!$AA$12="Moderado"),CONCATENATE("R1C",'Mapa final'!$O$12),"")</f>
        <v/>
      </c>
      <c r="W16" s="61" t="str">
        <f>IF(AND('Mapa final'!$Y$13="Alta",'Mapa final'!$AA$13="Moderado"),CONCATENATE("R1C",'Mapa final'!$O$13),"")</f>
        <v/>
      </c>
      <c r="X16" s="61" t="str">
        <f>IF(AND('Mapa final'!$Y$14="Alta",'Mapa final'!$AA$14="Moderado"),CONCATENATE("R1C",'Mapa final'!$O$14),"")</f>
        <v/>
      </c>
      <c r="Y16" s="61" t="str">
        <f>IF(AND('Mapa final'!$Y$15="Alta",'Mapa final'!$AA$15="Moderado"),CONCATENATE("R1C",'Mapa final'!$O$15),"")</f>
        <v/>
      </c>
      <c r="Z16" s="61" t="str">
        <f>IF(AND('Mapa final'!$Y$16="Alta",'Mapa final'!$AA$16="Moderado"),CONCATENATE("R1C",'Mapa final'!$O$16),"")</f>
        <v/>
      </c>
      <c r="AA16" s="62" t="str">
        <f>IF(AND('Mapa final'!$Y$17="Alta",'Mapa final'!$AA$17="Moderado"),CONCATENATE("R1C",'Mapa final'!$O$17),"")</f>
        <v/>
      </c>
      <c r="AB16" s="60" t="str">
        <f ca="1">IF(AND('Mapa final'!$Y$12="Alta",'Mapa final'!$AA$12="Mayor"),CONCATENATE("R1C",'Mapa final'!$O$12),"")</f>
        <v/>
      </c>
      <c r="AC16" s="61" t="str">
        <f>IF(AND('Mapa final'!$Y$13="Alta",'Mapa final'!$AA$13="Mayor"),CONCATENATE("R1C",'Mapa final'!$O$13),"")</f>
        <v/>
      </c>
      <c r="AD16" s="61" t="str">
        <f>IF(AND('Mapa final'!$Y$14="Alta",'Mapa final'!$AA$14="Mayor"),CONCATENATE("R1C",'Mapa final'!$O$14),"")</f>
        <v/>
      </c>
      <c r="AE16" s="61" t="str">
        <f>IF(AND('Mapa final'!$Y$15="Alta",'Mapa final'!$AA$15="Mayor"),CONCATENATE("R1C",'Mapa final'!$O$15),"")</f>
        <v/>
      </c>
      <c r="AF16" s="61" t="str">
        <f>IF(AND('Mapa final'!$Y$16="Alta",'Mapa final'!$AA$16="Mayor"),CONCATENATE("R1C",'Mapa final'!$O$16),"")</f>
        <v/>
      </c>
      <c r="AG16" s="62" t="str">
        <f>IF(AND('Mapa final'!$Y$17="Alta",'Mapa final'!$AA$17="Mayor"),CONCATENATE("R1C",'Mapa final'!$O$17),"")</f>
        <v/>
      </c>
      <c r="AH16" s="63" t="str">
        <f ca="1">IF(AND('Mapa final'!$Y$12="Alta",'Mapa final'!$AA$12="Catastrófico"),CONCATENATE("R1C",'Mapa final'!$O$12),"")</f>
        <v/>
      </c>
      <c r="AI16" s="64" t="str">
        <f>IF(AND('Mapa final'!$Y$13="Alta",'Mapa final'!$AA$13="Catastrófico"),CONCATENATE("R1C",'Mapa final'!$O$13),"")</f>
        <v/>
      </c>
      <c r="AJ16" s="64" t="str">
        <f>IF(AND('Mapa final'!$Y$14="Alta",'Mapa final'!$AA$14="Catastrófico"),CONCATENATE("R1C",'Mapa final'!$O$14),"")</f>
        <v/>
      </c>
      <c r="AK16" s="64" t="str">
        <f>IF(AND('Mapa final'!$Y$15="Alta",'Mapa final'!$AA$15="Catastrófico"),CONCATENATE("R1C",'Mapa final'!$O$15),"")</f>
        <v/>
      </c>
      <c r="AL16" s="64" t="str">
        <f>IF(AND('Mapa final'!$Y$16="Alta",'Mapa final'!$AA$16="Catastrófico"),CONCATENATE("R1C",'Mapa final'!$O$16),"")</f>
        <v/>
      </c>
      <c r="AM16" s="65" t="str">
        <f>IF(AND('Mapa final'!$Y$17="Alta",'Mapa final'!$AA$17="Catastrófico"),CONCATENATE("R1C",'Mapa final'!$O$17),"")</f>
        <v/>
      </c>
      <c r="AN16" s="97"/>
      <c r="AO16" s="380" t="s">
        <v>80</v>
      </c>
      <c r="AP16" s="381"/>
      <c r="AQ16" s="381"/>
      <c r="AR16" s="381"/>
      <c r="AS16" s="381"/>
      <c r="AT16" s="382"/>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row>
    <row r="17" spans="1:76" ht="15" customHeight="1" x14ac:dyDescent="0.25">
      <c r="A17" s="97"/>
      <c r="B17" s="332"/>
      <c r="C17" s="332"/>
      <c r="D17" s="333"/>
      <c r="E17" s="389"/>
      <c r="F17" s="374"/>
      <c r="G17" s="374"/>
      <c r="H17" s="374"/>
      <c r="I17" s="374"/>
      <c r="J17" s="81" t="str">
        <f ca="1">IF(AND('Mapa final'!$Y$18="Alta",'Mapa final'!$AA$18="Leve"),CONCATENATE("R2C",'Mapa final'!$O$18),"")</f>
        <v/>
      </c>
      <c r="K17" s="82" t="str">
        <f>IF(AND('Mapa final'!$Y$19="Alta",'Mapa final'!$AA$19="Leve"),CONCATENATE("R2C",'Mapa final'!$O$19),"")</f>
        <v/>
      </c>
      <c r="L17" s="82" t="str">
        <f>IF(AND('Mapa final'!$Y$20="Alta",'Mapa final'!$AA$20="Leve"),CONCATENATE("R2C",'Mapa final'!$O$20),"")</f>
        <v/>
      </c>
      <c r="M17" s="82" t="str">
        <f>IF(AND('Mapa final'!$Y$21="Alta",'Mapa final'!$AA$21="Leve"),CONCATENATE("R2C",'Mapa final'!$O$21),"")</f>
        <v/>
      </c>
      <c r="N17" s="82" t="str">
        <f>IF(AND('Mapa final'!$Y$22="Alta",'Mapa final'!$AA$22="Leve"),CONCATENATE("R2C",'Mapa final'!$O$22),"")</f>
        <v/>
      </c>
      <c r="O17" s="83" t="str">
        <f>IF(AND('Mapa final'!$Y$23="Alta",'Mapa final'!$AA$23="Leve"),CONCATENATE("R2C",'Mapa final'!$O$23),"")</f>
        <v/>
      </c>
      <c r="P17" s="81" t="str">
        <f ca="1">IF(AND('Mapa final'!$Y$18="Alta",'Mapa final'!$AA$18="Menor"),CONCATENATE("R2C",'Mapa final'!$O$18),"")</f>
        <v/>
      </c>
      <c r="Q17" s="82" t="str">
        <f>IF(AND('Mapa final'!$Y$19="Alta",'Mapa final'!$AA$19="Menor"),CONCATENATE("R2C",'Mapa final'!$O$19),"")</f>
        <v/>
      </c>
      <c r="R17" s="82" t="str">
        <f>IF(AND('Mapa final'!$Y$20="Alta",'Mapa final'!$AA$20="Menor"),CONCATENATE("R2C",'Mapa final'!$O$20),"")</f>
        <v/>
      </c>
      <c r="S17" s="82" t="str">
        <f>IF(AND('Mapa final'!$Y$21="Alta",'Mapa final'!$AA$21="Menor"),CONCATENATE("R2C",'Mapa final'!$O$21),"")</f>
        <v/>
      </c>
      <c r="T17" s="82" t="str">
        <f>IF(AND('Mapa final'!$Y$22="Alta",'Mapa final'!$AA$22="Menor"),CONCATENATE("R2C",'Mapa final'!$O$22),"")</f>
        <v/>
      </c>
      <c r="U17" s="83" t="str">
        <f>IF(AND('Mapa final'!$Y$23="Alta",'Mapa final'!$AA$23="Menor"),CONCATENATE("R2C",'Mapa final'!$O$23),"")</f>
        <v/>
      </c>
      <c r="V17" s="66" t="str">
        <f ca="1">IF(AND('Mapa final'!$Y$18="Alta",'Mapa final'!$AA$18="Moderado"),CONCATENATE("R2C",'Mapa final'!$O$18),"")</f>
        <v/>
      </c>
      <c r="W17" s="67" t="str">
        <f>IF(AND('Mapa final'!$Y$19="Alta",'Mapa final'!$AA$19="Moderado"),CONCATENATE("R2C",'Mapa final'!$O$19),"")</f>
        <v/>
      </c>
      <c r="X17" s="67" t="str">
        <f>IF(AND('Mapa final'!$Y$20="Alta",'Mapa final'!$AA$20="Moderado"),CONCATENATE("R2C",'Mapa final'!$O$20),"")</f>
        <v/>
      </c>
      <c r="Y17" s="67" t="str">
        <f>IF(AND('Mapa final'!$Y$21="Alta",'Mapa final'!$AA$21="Moderado"),CONCATENATE("R2C",'Mapa final'!$O$21),"")</f>
        <v/>
      </c>
      <c r="Z17" s="67" t="str">
        <f>IF(AND('Mapa final'!$Y$22="Alta",'Mapa final'!$AA$22="Moderado"),CONCATENATE("R2C",'Mapa final'!$O$22),"")</f>
        <v/>
      </c>
      <c r="AA17" s="68" t="str">
        <f>IF(AND('Mapa final'!$Y$23="Alta",'Mapa final'!$AA$23="Moderado"),CONCATENATE("R2C",'Mapa final'!$O$23),"")</f>
        <v/>
      </c>
      <c r="AB17" s="66" t="str">
        <f ca="1">IF(AND('Mapa final'!$Y$18="Alta",'Mapa final'!$AA$18="Mayor"),CONCATENATE("R2C",'Mapa final'!$O$18),"")</f>
        <v/>
      </c>
      <c r="AC17" s="67" t="str">
        <f>IF(AND('Mapa final'!$Y$19="Alta",'Mapa final'!$AA$19="Mayor"),CONCATENATE("R2C",'Mapa final'!$O$19),"")</f>
        <v/>
      </c>
      <c r="AD17" s="67" t="str">
        <f>IF(AND('Mapa final'!$Y$20="Alta",'Mapa final'!$AA$20="Mayor"),CONCATENATE("R2C",'Mapa final'!$O$20),"")</f>
        <v/>
      </c>
      <c r="AE17" s="67" t="str">
        <f>IF(AND('Mapa final'!$Y$21="Alta",'Mapa final'!$AA$21="Mayor"),CONCATENATE("R2C",'Mapa final'!$O$21),"")</f>
        <v/>
      </c>
      <c r="AF17" s="67" t="str">
        <f>IF(AND('Mapa final'!$Y$22="Alta",'Mapa final'!$AA$22="Mayor"),CONCATENATE("R2C",'Mapa final'!$O$22),"")</f>
        <v/>
      </c>
      <c r="AG17" s="68" t="str">
        <f>IF(AND('Mapa final'!$Y$23="Alta",'Mapa final'!$AA$23="Mayor"),CONCATENATE("R2C",'Mapa final'!$O$23),"")</f>
        <v/>
      </c>
      <c r="AH17" s="69" t="str">
        <f ca="1">IF(AND('Mapa final'!$Y$18="Alta",'Mapa final'!$AA$18="Catastrófico"),CONCATENATE("R2C",'Mapa final'!$O$18),"")</f>
        <v/>
      </c>
      <c r="AI17" s="70" t="str">
        <f>IF(AND('Mapa final'!$Y$19="Alta",'Mapa final'!$AA$19="Catastrófico"),CONCATENATE("R2C",'Mapa final'!$O$19),"")</f>
        <v/>
      </c>
      <c r="AJ17" s="70" t="str">
        <f>IF(AND('Mapa final'!$Y$20="Alta",'Mapa final'!$AA$20="Catastrófico"),CONCATENATE("R2C",'Mapa final'!$O$20),"")</f>
        <v/>
      </c>
      <c r="AK17" s="70" t="str">
        <f>IF(AND('Mapa final'!$Y$21="Alta",'Mapa final'!$AA$21="Catastrófico"),CONCATENATE("R2C",'Mapa final'!$O$21),"")</f>
        <v/>
      </c>
      <c r="AL17" s="70" t="str">
        <f>IF(AND('Mapa final'!$Y$22="Alta",'Mapa final'!$AA$22="Catastrófico"),CONCATENATE("R2C",'Mapa final'!$O$22),"")</f>
        <v/>
      </c>
      <c r="AM17" s="71" t="str">
        <f>IF(AND('Mapa final'!$Y$23="Alta",'Mapa final'!$AA$23="Catastrófico"),CONCATENATE("R2C",'Mapa final'!$O$23),"")</f>
        <v/>
      </c>
      <c r="AN17" s="97"/>
      <c r="AO17" s="383"/>
      <c r="AP17" s="384"/>
      <c r="AQ17" s="384"/>
      <c r="AR17" s="384"/>
      <c r="AS17" s="384"/>
      <c r="AT17" s="385"/>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row>
    <row r="18" spans="1:76" ht="15" customHeight="1" x14ac:dyDescent="0.25">
      <c r="A18" s="97"/>
      <c r="B18" s="332"/>
      <c r="C18" s="332"/>
      <c r="D18" s="333"/>
      <c r="E18" s="373"/>
      <c r="F18" s="374"/>
      <c r="G18" s="374"/>
      <c r="H18" s="374"/>
      <c r="I18" s="374"/>
      <c r="J18" s="81" t="str">
        <f ca="1">IF(AND('Mapa final'!$Y$24="Alta",'Mapa final'!$AA$24="Leve"),CONCATENATE("R3C",'Mapa final'!$O$24),"")</f>
        <v/>
      </c>
      <c r="K18" s="82" t="str">
        <f>IF(AND('Mapa final'!$Y$25="Alta",'Mapa final'!$AA$25="Leve"),CONCATENATE("R3C",'Mapa final'!$O$25),"")</f>
        <v/>
      </c>
      <c r="L18" s="82" t="str">
        <f>IF(AND('Mapa final'!$Y$26="Alta",'Mapa final'!$AA$26="Leve"),CONCATENATE("R3C",'Mapa final'!$O$26),"")</f>
        <v/>
      </c>
      <c r="M18" s="82" t="str">
        <f>IF(AND('Mapa final'!$Y$27="Alta",'Mapa final'!$AA$27="Leve"),CONCATENATE("R3C",'Mapa final'!$O$27),"")</f>
        <v/>
      </c>
      <c r="N18" s="82" t="str">
        <f>IF(AND('Mapa final'!$Y$28="Alta",'Mapa final'!$AA$28="Leve"),CONCATENATE("R3C",'Mapa final'!$O$28),"")</f>
        <v/>
      </c>
      <c r="O18" s="83" t="str">
        <f>IF(AND('Mapa final'!$Y$29="Alta",'Mapa final'!$AA$29="Leve"),CONCATENATE("R3C",'Mapa final'!$O$29),"")</f>
        <v/>
      </c>
      <c r="P18" s="81" t="str">
        <f ca="1">IF(AND('Mapa final'!$Y$24="Alta",'Mapa final'!$AA$24="Menor"),CONCATENATE("R3C",'Mapa final'!$O$24),"")</f>
        <v/>
      </c>
      <c r="Q18" s="82" t="str">
        <f>IF(AND('Mapa final'!$Y$25="Alta",'Mapa final'!$AA$25="Menor"),CONCATENATE("R3C",'Mapa final'!$O$25),"")</f>
        <v/>
      </c>
      <c r="R18" s="82" t="str">
        <f>IF(AND('Mapa final'!$Y$26="Alta",'Mapa final'!$AA$26="Menor"),CONCATENATE("R3C",'Mapa final'!$O$26),"")</f>
        <v/>
      </c>
      <c r="S18" s="82" t="str">
        <f>IF(AND('Mapa final'!$Y$27="Alta",'Mapa final'!$AA$27="Menor"),CONCATENATE("R3C",'Mapa final'!$O$27),"")</f>
        <v/>
      </c>
      <c r="T18" s="82" t="str">
        <f>IF(AND('Mapa final'!$Y$28="Alta",'Mapa final'!$AA$28="Menor"),CONCATENATE("R3C",'Mapa final'!$O$28),"")</f>
        <v/>
      </c>
      <c r="U18" s="83" t="str">
        <f>IF(AND('Mapa final'!$Y$29="Alta",'Mapa final'!$AA$29="Menor"),CONCATENATE("R3C",'Mapa final'!$O$29),"")</f>
        <v/>
      </c>
      <c r="V18" s="66" t="str">
        <f ca="1">IF(AND('Mapa final'!$Y$24="Alta",'Mapa final'!$AA$24="Moderado"),CONCATENATE("R3C",'Mapa final'!$O$24),"")</f>
        <v/>
      </c>
      <c r="W18" s="67" t="str">
        <f>IF(AND('Mapa final'!$Y$25="Alta",'Mapa final'!$AA$25="Moderado"),CONCATENATE("R3C",'Mapa final'!$O$25),"")</f>
        <v/>
      </c>
      <c r="X18" s="67" t="str">
        <f>IF(AND('Mapa final'!$Y$26="Alta",'Mapa final'!$AA$26="Moderado"),CONCATENATE("R3C",'Mapa final'!$O$26),"")</f>
        <v/>
      </c>
      <c r="Y18" s="67" t="str">
        <f>IF(AND('Mapa final'!$Y$27="Alta",'Mapa final'!$AA$27="Moderado"),CONCATENATE("R3C",'Mapa final'!$O$27),"")</f>
        <v/>
      </c>
      <c r="Z18" s="67" t="str">
        <f>IF(AND('Mapa final'!$Y$28="Alta",'Mapa final'!$AA$28="Moderado"),CONCATENATE("R3C",'Mapa final'!$O$28),"")</f>
        <v/>
      </c>
      <c r="AA18" s="68" t="str">
        <f>IF(AND('Mapa final'!$Y$29="Alta",'Mapa final'!$AA$29="Moderado"),CONCATENATE("R3C",'Mapa final'!$O$29),"")</f>
        <v/>
      </c>
      <c r="AB18" s="66" t="str">
        <f ca="1">IF(AND('Mapa final'!$Y$24="Alta",'Mapa final'!$AA$24="Mayor"),CONCATENATE("R3C",'Mapa final'!$O$24),"")</f>
        <v/>
      </c>
      <c r="AC18" s="67" t="str">
        <f>IF(AND('Mapa final'!$Y$25="Alta",'Mapa final'!$AA$25="Mayor"),CONCATENATE("R3C",'Mapa final'!$O$25),"")</f>
        <v/>
      </c>
      <c r="AD18" s="67" t="str">
        <f>IF(AND('Mapa final'!$Y$26="Alta",'Mapa final'!$AA$26="Mayor"),CONCATENATE("R3C",'Mapa final'!$O$26),"")</f>
        <v/>
      </c>
      <c r="AE18" s="67" t="str">
        <f>IF(AND('Mapa final'!$Y$27="Alta",'Mapa final'!$AA$27="Mayor"),CONCATENATE("R3C",'Mapa final'!$O$27),"")</f>
        <v/>
      </c>
      <c r="AF18" s="67" t="str">
        <f>IF(AND('Mapa final'!$Y$28="Alta",'Mapa final'!$AA$28="Mayor"),CONCATENATE("R3C",'Mapa final'!$O$28),"")</f>
        <v/>
      </c>
      <c r="AG18" s="68" t="str">
        <f>IF(AND('Mapa final'!$Y$29="Alta",'Mapa final'!$AA$29="Mayor"),CONCATENATE("R3C",'Mapa final'!$O$29),"")</f>
        <v/>
      </c>
      <c r="AH18" s="69" t="str">
        <f ca="1">IF(AND('Mapa final'!$Y$24="Alta",'Mapa final'!$AA$24="Catastrófico"),CONCATENATE("R3C",'Mapa final'!$O$24),"")</f>
        <v/>
      </c>
      <c r="AI18" s="70" t="str">
        <f>IF(AND('Mapa final'!$Y$25="Alta",'Mapa final'!$AA$25="Catastrófico"),CONCATENATE("R3C",'Mapa final'!$O$25),"")</f>
        <v/>
      </c>
      <c r="AJ18" s="70" t="str">
        <f>IF(AND('Mapa final'!$Y$26="Alta",'Mapa final'!$AA$26="Catastrófico"),CONCATENATE("R3C",'Mapa final'!$O$26),"")</f>
        <v/>
      </c>
      <c r="AK18" s="70" t="str">
        <f>IF(AND('Mapa final'!$Y$27="Alta",'Mapa final'!$AA$27="Catastrófico"),CONCATENATE("R3C",'Mapa final'!$O$27),"")</f>
        <v/>
      </c>
      <c r="AL18" s="70" t="str">
        <f>IF(AND('Mapa final'!$Y$28="Alta",'Mapa final'!$AA$28="Catastrófico"),CONCATENATE("R3C",'Mapa final'!$O$28),"")</f>
        <v/>
      </c>
      <c r="AM18" s="71" t="str">
        <f>IF(AND('Mapa final'!$Y$29="Alta",'Mapa final'!$AA$29="Catastrófico"),CONCATENATE("R3C",'Mapa final'!$O$29),"")</f>
        <v/>
      </c>
      <c r="AN18" s="97"/>
      <c r="AO18" s="383"/>
      <c r="AP18" s="384"/>
      <c r="AQ18" s="384"/>
      <c r="AR18" s="384"/>
      <c r="AS18" s="384"/>
      <c r="AT18" s="385"/>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row>
    <row r="19" spans="1:76" ht="15" customHeight="1" x14ac:dyDescent="0.25">
      <c r="A19" s="97"/>
      <c r="B19" s="332"/>
      <c r="C19" s="332"/>
      <c r="D19" s="333"/>
      <c r="E19" s="373"/>
      <c r="F19" s="374"/>
      <c r="G19" s="374"/>
      <c r="H19" s="374"/>
      <c r="I19" s="374"/>
      <c r="J19" s="81" t="str">
        <f ca="1">IF(AND('Mapa final'!$Y$30="Alta",'Mapa final'!$AA$30="Leve"),CONCATENATE("R4C",'Mapa final'!$O$30),"")</f>
        <v/>
      </c>
      <c r="K19" s="82" t="str">
        <f ca="1">IF(AND('Mapa final'!$Y$31="Alta",'Mapa final'!$AA$31="Leve"),CONCATENATE("R4C",'Mapa final'!$O$31),"")</f>
        <v/>
      </c>
      <c r="L19" s="82" t="str">
        <f>IF(AND('Mapa final'!$Y$32="Alta",'Mapa final'!$AA$32="Leve"),CONCATENATE("R4C",'Mapa final'!$O$32),"")</f>
        <v/>
      </c>
      <c r="M19" s="82" t="str">
        <f>IF(AND('Mapa final'!$Y$33="Alta",'Mapa final'!$AA$33="Leve"),CONCATENATE("R4C",'Mapa final'!$O$33),"")</f>
        <v/>
      </c>
      <c r="N19" s="82" t="str">
        <f>IF(AND('Mapa final'!$Y$34="Alta",'Mapa final'!$AA$34="Leve"),CONCATENATE("R4C",'Mapa final'!$O$34),"")</f>
        <v/>
      </c>
      <c r="O19" s="83" t="str">
        <f>IF(AND('Mapa final'!$Y$35="Alta",'Mapa final'!$AA$35="Leve"),CONCATENATE("R4C",'Mapa final'!$O$35),"")</f>
        <v/>
      </c>
      <c r="P19" s="81" t="str">
        <f ca="1">IF(AND('Mapa final'!$Y$30="Alta",'Mapa final'!$AA$30="Menor"),CONCATENATE("R4C",'Mapa final'!$O$30),"")</f>
        <v/>
      </c>
      <c r="Q19" s="82" t="str">
        <f ca="1">IF(AND('Mapa final'!$Y$31="Alta",'Mapa final'!$AA$31="Menor"),CONCATENATE("R4C",'Mapa final'!$O$31),"")</f>
        <v/>
      </c>
      <c r="R19" s="82" t="str">
        <f>IF(AND('Mapa final'!$Y$32="Alta",'Mapa final'!$AA$32="Menor"),CONCATENATE("R4C",'Mapa final'!$O$32),"")</f>
        <v/>
      </c>
      <c r="S19" s="82" t="str">
        <f>IF(AND('Mapa final'!$Y$33="Alta",'Mapa final'!$AA$33="Menor"),CONCATENATE("R4C",'Mapa final'!$O$33),"")</f>
        <v/>
      </c>
      <c r="T19" s="82" t="str">
        <f>IF(AND('Mapa final'!$Y$34="Alta",'Mapa final'!$AA$34="Menor"),CONCATENATE("R4C",'Mapa final'!$O$34),"")</f>
        <v/>
      </c>
      <c r="U19" s="83" t="str">
        <f>IF(AND('Mapa final'!$Y$35="Alta",'Mapa final'!$AA$35="Menor"),CONCATENATE("R4C",'Mapa final'!$O$35),"")</f>
        <v/>
      </c>
      <c r="V19" s="66" t="str">
        <f ca="1">IF(AND('Mapa final'!$Y$30="Alta",'Mapa final'!$AA$30="Moderado"),CONCATENATE("R4C",'Mapa final'!$O$30),"")</f>
        <v/>
      </c>
      <c r="W19" s="67" t="str">
        <f ca="1">IF(AND('Mapa final'!$Y$31="Alta",'Mapa final'!$AA$31="Moderado"),CONCATENATE("R4C",'Mapa final'!$O$31),"")</f>
        <v/>
      </c>
      <c r="X19" s="67" t="str">
        <f>IF(AND('Mapa final'!$Y$32="Alta",'Mapa final'!$AA$32="Moderado"),CONCATENATE("R4C",'Mapa final'!$O$32),"")</f>
        <v/>
      </c>
      <c r="Y19" s="67" t="str">
        <f>IF(AND('Mapa final'!$Y$33="Alta",'Mapa final'!$AA$33="Moderado"),CONCATENATE("R4C",'Mapa final'!$O$33),"")</f>
        <v/>
      </c>
      <c r="Z19" s="67" t="str">
        <f>IF(AND('Mapa final'!$Y$34="Alta",'Mapa final'!$AA$34="Moderado"),CONCATENATE("R4C",'Mapa final'!$O$34),"")</f>
        <v/>
      </c>
      <c r="AA19" s="68" t="str">
        <f>IF(AND('Mapa final'!$Y$35="Alta",'Mapa final'!$AA$35="Moderado"),CONCATENATE("R4C",'Mapa final'!$O$35),"")</f>
        <v/>
      </c>
      <c r="AB19" s="66" t="str">
        <f ca="1">IF(AND('Mapa final'!$Y$30="Alta",'Mapa final'!$AA$30="Mayor"),CONCATENATE("R4C",'Mapa final'!$O$30),"")</f>
        <v/>
      </c>
      <c r="AC19" s="67" t="str">
        <f ca="1">IF(AND('Mapa final'!$Y$31="Alta",'Mapa final'!$AA$31="Mayor"),CONCATENATE("R4C",'Mapa final'!$O$31),"")</f>
        <v/>
      </c>
      <c r="AD19" s="67" t="str">
        <f>IF(AND('Mapa final'!$Y$32="Alta",'Mapa final'!$AA$32="Mayor"),CONCATENATE("R4C",'Mapa final'!$O$32),"")</f>
        <v/>
      </c>
      <c r="AE19" s="67" t="str">
        <f>IF(AND('Mapa final'!$Y$33="Alta",'Mapa final'!$AA$33="Mayor"),CONCATENATE("R4C",'Mapa final'!$O$33),"")</f>
        <v/>
      </c>
      <c r="AF19" s="67" t="str">
        <f>IF(AND('Mapa final'!$Y$34="Alta",'Mapa final'!$AA$34="Mayor"),CONCATENATE("R4C",'Mapa final'!$O$34),"")</f>
        <v/>
      </c>
      <c r="AG19" s="68" t="str">
        <f>IF(AND('Mapa final'!$Y$35="Alta",'Mapa final'!$AA$35="Mayor"),CONCATENATE("R4C",'Mapa final'!$O$35),"")</f>
        <v/>
      </c>
      <c r="AH19" s="69" t="str">
        <f ca="1">IF(AND('Mapa final'!$Y$30="Alta",'Mapa final'!$AA$30="Catastrófico"),CONCATENATE("R4C",'Mapa final'!$O$30),"")</f>
        <v/>
      </c>
      <c r="AI19" s="70" t="str">
        <f ca="1">IF(AND('Mapa final'!$Y$31="Alta",'Mapa final'!$AA$31="Catastrófico"),CONCATENATE("R4C",'Mapa final'!$O$31),"")</f>
        <v/>
      </c>
      <c r="AJ19" s="70" t="str">
        <f>IF(AND('Mapa final'!$Y$32="Alta",'Mapa final'!$AA$32="Catastrófico"),CONCATENATE("R4C",'Mapa final'!$O$32),"")</f>
        <v/>
      </c>
      <c r="AK19" s="70" t="str">
        <f>IF(AND('Mapa final'!$Y$33="Alta",'Mapa final'!$AA$33="Catastrófico"),CONCATENATE("R4C",'Mapa final'!$O$33),"")</f>
        <v/>
      </c>
      <c r="AL19" s="70" t="str">
        <f>IF(AND('Mapa final'!$Y$34="Alta",'Mapa final'!$AA$34="Catastrófico"),CONCATENATE("R4C",'Mapa final'!$O$34),"")</f>
        <v/>
      </c>
      <c r="AM19" s="71" t="str">
        <f>IF(AND('Mapa final'!$Y$35="Alta",'Mapa final'!$AA$35="Catastrófico"),CONCATENATE("R4C",'Mapa final'!$O$35),"")</f>
        <v/>
      </c>
      <c r="AN19" s="97"/>
      <c r="AO19" s="383"/>
      <c r="AP19" s="384"/>
      <c r="AQ19" s="384"/>
      <c r="AR19" s="384"/>
      <c r="AS19" s="384"/>
      <c r="AT19" s="385"/>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row>
    <row r="20" spans="1:76" ht="15" customHeight="1" x14ac:dyDescent="0.25">
      <c r="A20" s="97"/>
      <c r="B20" s="332"/>
      <c r="C20" s="332"/>
      <c r="D20" s="333"/>
      <c r="E20" s="373"/>
      <c r="F20" s="374"/>
      <c r="G20" s="374"/>
      <c r="H20" s="374"/>
      <c r="I20" s="374"/>
      <c r="J20" s="81" t="str">
        <f>IF(AND('Mapa final'!$Y$36="Alta",'Mapa final'!$AA$36="Leve"),CONCATENATE("R5C",'Mapa final'!$O$36),"")</f>
        <v/>
      </c>
      <c r="K20" s="82" t="str">
        <f>IF(AND('Mapa final'!$Y$37="Alta",'Mapa final'!$AA$37="Leve"),CONCATENATE("R5C",'Mapa final'!$O$37),"")</f>
        <v/>
      </c>
      <c r="L20" s="82" t="str">
        <f>IF(AND('Mapa final'!$Y$38="Alta",'Mapa final'!$AA$38="Leve"),CONCATENATE("R5C",'Mapa final'!$O$38),"")</f>
        <v/>
      </c>
      <c r="M20" s="82" t="str">
        <f>IF(AND('Mapa final'!$Y$39="Alta",'Mapa final'!$AA$39="Leve"),CONCATENATE("R5C",'Mapa final'!$O$39),"")</f>
        <v/>
      </c>
      <c r="N20" s="82" t="str">
        <f>IF(AND('Mapa final'!$Y$40="Alta",'Mapa final'!$AA$40="Leve"),CONCATENATE("R5C",'Mapa final'!$O$40),"")</f>
        <v/>
      </c>
      <c r="O20" s="83" t="str">
        <f>IF(AND('Mapa final'!$Y$41="Alta",'Mapa final'!$AA$41="Leve"),CONCATENATE("R5C",'Mapa final'!$O$41),"")</f>
        <v/>
      </c>
      <c r="P20" s="81" t="str">
        <f>IF(AND('Mapa final'!$Y$36="Alta",'Mapa final'!$AA$36="Menor"),CONCATENATE("R5C",'Mapa final'!$O$36),"")</f>
        <v/>
      </c>
      <c r="Q20" s="82" t="str">
        <f>IF(AND('Mapa final'!$Y$37="Alta",'Mapa final'!$AA$37="Menor"),CONCATENATE("R5C",'Mapa final'!$O$37),"")</f>
        <v/>
      </c>
      <c r="R20" s="82" t="str">
        <f>IF(AND('Mapa final'!$Y$38="Alta",'Mapa final'!$AA$38="Menor"),CONCATENATE("R5C",'Mapa final'!$O$38),"")</f>
        <v/>
      </c>
      <c r="S20" s="82" t="str">
        <f>IF(AND('Mapa final'!$Y$39="Alta",'Mapa final'!$AA$39="Menor"),CONCATENATE("R5C",'Mapa final'!$O$39),"")</f>
        <v/>
      </c>
      <c r="T20" s="82" t="str">
        <f>IF(AND('Mapa final'!$Y$40="Alta",'Mapa final'!$AA$40="Menor"),CONCATENATE("R5C",'Mapa final'!$O$40),"")</f>
        <v/>
      </c>
      <c r="U20" s="83" t="str">
        <f>IF(AND('Mapa final'!$Y$41="Alta",'Mapa final'!$AA$41="Menor"),CONCATENATE("R5C",'Mapa final'!$O$41),"")</f>
        <v/>
      </c>
      <c r="V20" s="66" t="str">
        <f>IF(AND('Mapa final'!$Y$36="Alta",'Mapa final'!$AA$36="Moderado"),CONCATENATE("R5C",'Mapa final'!$O$36),"")</f>
        <v/>
      </c>
      <c r="W20" s="67" t="str">
        <f>IF(AND('Mapa final'!$Y$37="Alta",'Mapa final'!$AA$37="Moderado"),CONCATENATE("R5C",'Mapa final'!$O$37),"")</f>
        <v/>
      </c>
      <c r="X20" s="67" t="str">
        <f>IF(AND('Mapa final'!$Y$38="Alta",'Mapa final'!$AA$38="Moderado"),CONCATENATE("R5C",'Mapa final'!$O$38),"")</f>
        <v/>
      </c>
      <c r="Y20" s="67" t="str">
        <f>IF(AND('Mapa final'!$Y$39="Alta",'Mapa final'!$AA$39="Moderado"),CONCATENATE("R5C",'Mapa final'!$O$39),"")</f>
        <v/>
      </c>
      <c r="Z20" s="67" t="str">
        <f>IF(AND('Mapa final'!$Y$40="Alta",'Mapa final'!$AA$40="Moderado"),CONCATENATE("R5C",'Mapa final'!$O$40),"")</f>
        <v/>
      </c>
      <c r="AA20" s="68" t="str">
        <f>IF(AND('Mapa final'!$Y$41="Alta",'Mapa final'!$AA$41="Moderado"),CONCATENATE("R5C",'Mapa final'!$O$41),"")</f>
        <v/>
      </c>
      <c r="AB20" s="66" t="str">
        <f>IF(AND('Mapa final'!$Y$36="Alta",'Mapa final'!$AA$36="Mayor"),CONCATENATE("R5C",'Mapa final'!$O$36),"")</f>
        <v/>
      </c>
      <c r="AC20" s="67" t="str">
        <f>IF(AND('Mapa final'!$Y$37="Alta",'Mapa final'!$AA$37="Mayor"),CONCATENATE("R5C",'Mapa final'!$O$37),"")</f>
        <v/>
      </c>
      <c r="AD20" s="67" t="str">
        <f>IF(AND('Mapa final'!$Y$38="Alta",'Mapa final'!$AA$38="Mayor"),CONCATENATE("R5C",'Mapa final'!$O$38),"")</f>
        <v/>
      </c>
      <c r="AE20" s="67" t="str">
        <f>IF(AND('Mapa final'!$Y$39="Alta",'Mapa final'!$AA$39="Mayor"),CONCATENATE("R5C",'Mapa final'!$O$39),"")</f>
        <v/>
      </c>
      <c r="AF20" s="67" t="str">
        <f>IF(AND('Mapa final'!$Y$40="Alta",'Mapa final'!$AA$40="Mayor"),CONCATENATE("R5C",'Mapa final'!$O$40),"")</f>
        <v/>
      </c>
      <c r="AG20" s="68" t="str">
        <f>IF(AND('Mapa final'!$Y$41="Alta",'Mapa final'!$AA$41="Mayor"),CONCATENATE("R5C",'Mapa final'!$O$41),"")</f>
        <v/>
      </c>
      <c r="AH20" s="69" t="str">
        <f>IF(AND('Mapa final'!$Y$36="Alta",'Mapa final'!$AA$36="Catastrófico"),CONCATENATE("R5C",'Mapa final'!$O$36),"")</f>
        <v/>
      </c>
      <c r="AI20" s="70" t="str">
        <f>IF(AND('Mapa final'!$Y$37="Alta",'Mapa final'!$AA$37="Catastrófico"),CONCATENATE("R5C",'Mapa final'!$O$37),"")</f>
        <v/>
      </c>
      <c r="AJ20" s="70" t="str">
        <f>IF(AND('Mapa final'!$Y$38="Alta",'Mapa final'!$AA$38="Catastrófico"),CONCATENATE("R5C",'Mapa final'!$O$38),"")</f>
        <v/>
      </c>
      <c r="AK20" s="70" t="str">
        <f>IF(AND('Mapa final'!$Y$39="Alta",'Mapa final'!$AA$39="Catastrófico"),CONCATENATE("R5C",'Mapa final'!$O$39),"")</f>
        <v/>
      </c>
      <c r="AL20" s="70" t="str">
        <f>IF(AND('Mapa final'!$Y$40="Alta",'Mapa final'!$AA$40="Catastrófico"),CONCATENATE("R5C",'Mapa final'!$O$40),"")</f>
        <v/>
      </c>
      <c r="AM20" s="71" t="str">
        <f>IF(AND('Mapa final'!$Y$41="Alta",'Mapa final'!$AA$41="Catastrófico"),CONCATENATE("R5C",'Mapa final'!$O$41),"")</f>
        <v/>
      </c>
      <c r="AN20" s="97"/>
      <c r="AO20" s="383"/>
      <c r="AP20" s="384"/>
      <c r="AQ20" s="384"/>
      <c r="AR20" s="384"/>
      <c r="AS20" s="384"/>
      <c r="AT20" s="385"/>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row>
    <row r="21" spans="1:76" ht="15" customHeight="1" x14ac:dyDescent="0.25">
      <c r="A21" s="97"/>
      <c r="B21" s="332"/>
      <c r="C21" s="332"/>
      <c r="D21" s="333"/>
      <c r="E21" s="373"/>
      <c r="F21" s="374"/>
      <c r="G21" s="374"/>
      <c r="H21" s="374"/>
      <c r="I21" s="374"/>
      <c r="J21" s="81" t="str">
        <f ca="1">IF(AND('Mapa final'!$Y$42="Alta",'Mapa final'!$AA$42="Leve"),CONCATENATE("R6C",'Mapa final'!$O$42),"")</f>
        <v/>
      </c>
      <c r="K21" s="82" t="str">
        <f>IF(AND('Mapa final'!$Y$43="Alta",'Mapa final'!$AA$43="Leve"),CONCATENATE("R6C",'Mapa final'!$O$43),"")</f>
        <v/>
      </c>
      <c r="L21" s="82" t="str">
        <f>IF(AND('Mapa final'!$Y$44="Alta",'Mapa final'!$AA$44="Leve"),CONCATENATE("R6C",'Mapa final'!$O$44),"")</f>
        <v/>
      </c>
      <c r="M21" s="82" t="str">
        <f>IF(AND('Mapa final'!$Y$45="Alta",'Mapa final'!$AA$45="Leve"),CONCATENATE("R6C",'Mapa final'!$O$45),"")</f>
        <v/>
      </c>
      <c r="N21" s="82" t="str">
        <f>IF(AND('Mapa final'!$Y$46="Alta",'Mapa final'!$AA$46="Leve"),CONCATENATE("R6C",'Mapa final'!$O$46),"")</f>
        <v/>
      </c>
      <c r="O21" s="83" t="str">
        <f>IF(AND('Mapa final'!$Y$47="Alta",'Mapa final'!$AA$47="Leve"),CONCATENATE("R6C",'Mapa final'!$O$47),"")</f>
        <v/>
      </c>
      <c r="P21" s="81" t="str">
        <f ca="1">IF(AND('Mapa final'!$Y$42="Alta",'Mapa final'!$AA$42="Menor"),CONCATENATE("R6C",'Mapa final'!$O$42),"")</f>
        <v/>
      </c>
      <c r="Q21" s="82" t="str">
        <f>IF(AND('Mapa final'!$Y$43="Alta",'Mapa final'!$AA$43="Menor"),CONCATENATE("R6C",'Mapa final'!$O$43),"")</f>
        <v/>
      </c>
      <c r="R21" s="82" t="str">
        <f>IF(AND('Mapa final'!$Y$44="Alta",'Mapa final'!$AA$44="Menor"),CONCATENATE("R6C",'Mapa final'!$O$44),"")</f>
        <v/>
      </c>
      <c r="S21" s="82" t="str">
        <f>IF(AND('Mapa final'!$Y$45="Alta",'Mapa final'!$AA$45="Menor"),CONCATENATE("R6C",'Mapa final'!$O$45),"")</f>
        <v/>
      </c>
      <c r="T21" s="82" t="str">
        <f>IF(AND('Mapa final'!$Y$46="Alta",'Mapa final'!$AA$46="Menor"),CONCATENATE("R6C",'Mapa final'!$O$46),"")</f>
        <v/>
      </c>
      <c r="U21" s="83" t="str">
        <f>IF(AND('Mapa final'!$Y$47="Alta",'Mapa final'!$AA$47="Menor"),CONCATENATE("R6C",'Mapa final'!$O$47),"")</f>
        <v/>
      </c>
      <c r="V21" s="66" t="str">
        <f ca="1">IF(AND('Mapa final'!$Y$42="Alta",'Mapa final'!$AA$42="Moderado"),CONCATENATE("R6C",'Mapa final'!$O$42),"")</f>
        <v/>
      </c>
      <c r="W21" s="67" t="str">
        <f>IF(AND('Mapa final'!$Y$43="Alta",'Mapa final'!$AA$43="Moderado"),CONCATENATE("R6C",'Mapa final'!$O$43),"")</f>
        <v/>
      </c>
      <c r="X21" s="67" t="str">
        <f>IF(AND('Mapa final'!$Y$44="Alta",'Mapa final'!$AA$44="Moderado"),CONCATENATE("R6C",'Mapa final'!$O$44),"")</f>
        <v/>
      </c>
      <c r="Y21" s="67" t="str">
        <f>IF(AND('Mapa final'!$Y$45="Alta",'Mapa final'!$AA$45="Moderado"),CONCATENATE("R6C",'Mapa final'!$O$45),"")</f>
        <v/>
      </c>
      <c r="Z21" s="67" t="str">
        <f>IF(AND('Mapa final'!$Y$46="Alta",'Mapa final'!$AA$46="Moderado"),CONCATENATE("R6C",'Mapa final'!$O$46),"")</f>
        <v/>
      </c>
      <c r="AA21" s="68" t="str">
        <f>IF(AND('Mapa final'!$Y$47="Alta",'Mapa final'!$AA$47="Moderado"),CONCATENATE("R6C",'Mapa final'!$O$47),"")</f>
        <v/>
      </c>
      <c r="AB21" s="66" t="str">
        <f ca="1">IF(AND('Mapa final'!$Y$42="Alta",'Mapa final'!$AA$42="Mayor"),CONCATENATE("R6C",'Mapa final'!$O$42),"")</f>
        <v/>
      </c>
      <c r="AC21" s="67" t="str">
        <f>IF(AND('Mapa final'!$Y$43="Alta",'Mapa final'!$AA$43="Mayor"),CONCATENATE("R6C",'Mapa final'!$O$43),"")</f>
        <v/>
      </c>
      <c r="AD21" s="67" t="str">
        <f>IF(AND('Mapa final'!$Y$44="Alta",'Mapa final'!$AA$44="Mayor"),CONCATENATE("R6C",'Mapa final'!$O$44),"")</f>
        <v/>
      </c>
      <c r="AE21" s="67" t="str">
        <f>IF(AND('Mapa final'!$Y$45="Alta",'Mapa final'!$AA$45="Mayor"),CONCATENATE("R6C",'Mapa final'!$O$45),"")</f>
        <v/>
      </c>
      <c r="AF21" s="67" t="str">
        <f>IF(AND('Mapa final'!$Y$46="Alta",'Mapa final'!$AA$46="Mayor"),CONCATENATE("R6C",'Mapa final'!$O$46),"")</f>
        <v/>
      </c>
      <c r="AG21" s="68" t="str">
        <f>IF(AND('Mapa final'!$Y$47="Alta",'Mapa final'!$AA$47="Mayor"),CONCATENATE("R6C",'Mapa final'!$O$47),"")</f>
        <v/>
      </c>
      <c r="AH21" s="69" t="str">
        <f ca="1">IF(AND('Mapa final'!$Y$42="Alta",'Mapa final'!$AA$42="Catastrófico"),CONCATENATE("R6C",'Mapa final'!$O$42),"")</f>
        <v/>
      </c>
      <c r="AI21" s="70" t="str">
        <f>IF(AND('Mapa final'!$Y$43="Alta",'Mapa final'!$AA$43="Catastrófico"),CONCATENATE("R6C",'Mapa final'!$O$43),"")</f>
        <v/>
      </c>
      <c r="AJ21" s="70" t="str">
        <f>IF(AND('Mapa final'!$Y$44="Alta",'Mapa final'!$AA$44="Catastrófico"),CONCATENATE("R6C",'Mapa final'!$O$44),"")</f>
        <v/>
      </c>
      <c r="AK21" s="70" t="str">
        <f>IF(AND('Mapa final'!$Y$45="Alta",'Mapa final'!$AA$45="Catastrófico"),CONCATENATE("R6C",'Mapa final'!$O$45),"")</f>
        <v/>
      </c>
      <c r="AL21" s="70" t="str">
        <f>IF(AND('Mapa final'!$Y$46="Alta",'Mapa final'!$AA$46="Catastrófico"),CONCATENATE("R6C",'Mapa final'!$O$46),"")</f>
        <v/>
      </c>
      <c r="AM21" s="71" t="str">
        <f>IF(AND('Mapa final'!$Y$47="Alta",'Mapa final'!$AA$47="Catastrófico"),CONCATENATE("R6C",'Mapa final'!$O$47),"")</f>
        <v/>
      </c>
      <c r="AN21" s="97"/>
      <c r="AO21" s="383"/>
      <c r="AP21" s="384"/>
      <c r="AQ21" s="384"/>
      <c r="AR21" s="384"/>
      <c r="AS21" s="384"/>
      <c r="AT21" s="385"/>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row>
    <row r="22" spans="1:76" ht="15" customHeight="1" x14ac:dyDescent="0.25">
      <c r="A22" s="97"/>
      <c r="B22" s="332"/>
      <c r="C22" s="332"/>
      <c r="D22" s="333"/>
      <c r="E22" s="373"/>
      <c r="F22" s="374"/>
      <c r="G22" s="374"/>
      <c r="H22" s="374"/>
      <c r="I22" s="374"/>
      <c r="J22" s="81" t="str">
        <f>IF(AND('Mapa final'!$Y$48="Alta",'Mapa final'!$AA$48="Leve"),CONCATENATE("R7C",'Mapa final'!$O$48),"")</f>
        <v/>
      </c>
      <c r="K22" s="82" t="str">
        <f>IF(AND('Mapa final'!$Y$49="Alta",'Mapa final'!$AA$49="Leve"),CONCATENATE("R7C",'Mapa final'!$O$49),"")</f>
        <v/>
      </c>
      <c r="L22" s="82" t="str">
        <f>IF(AND('Mapa final'!$Y$50="Alta",'Mapa final'!$AA$50="Leve"),CONCATENATE("R7C",'Mapa final'!$O$50),"")</f>
        <v/>
      </c>
      <c r="M22" s="82" t="str">
        <f>IF(AND('Mapa final'!$Y$51="Alta",'Mapa final'!$AA$51="Leve"),CONCATENATE("R7C",'Mapa final'!$O$51),"")</f>
        <v/>
      </c>
      <c r="N22" s="82" t="str">
        <f>IF(AND('Mapa final'!$Y$52="Alta",'Mapa final'!$AA$52="Leve"),CONCATENATE("R7C",'Mapa final'!$O$52),"")</f>
        <v/>
      </c>
      <c r="O22" s="83" t="str">
        <f>IF(AND('Mapa final'!$Y$53="Alta",'Mapa final'!$AA$53="Leve"),CONCATENATE("R7C",'Mapa final'!$O$53),"")</f>
        <v/>
      </c>
      <c r="P22" s="81" t="str">
        <f>IF(AND('Mapa final'!$Y$48="Alta",'Mapa final'!$AA$48="Menor"),CONCATENATE("R7C",'Mapa final'!$O$48),"")</f>
        <v/>
      </c>
      <c r="Q22" s="82" t="str">
        <f>IF(AND('Mapa final'!$Y$49="Alta",'Mapa final'!$AA$49="Menor"),CONCATENATE("R7C",'Mapa final'!$O$49),"")</f>
        <v/>
      </c>
      <c r="R22" s="82" t="str">
        <f>IF(AND('Mapa final'!$Y$50="Alta",'Mapa final'!$AA$50="Menor"),CONCATENATE("R7C",'Mapa final'!$O$50),"")</f>
        <v/>
      </c>
      <c r="S22" s="82" t="str">
        <f>IF(AND('Mapa final'!$Y$51="Alta",'Mapa final'!$AA$51="Menor"),CONCATENATE("R7C",'Mapa final'!$O$51),"")</f>
        <v/>
      </c>
      <c r="T22" s="82" t="str">
        <f>IF(AND('Mapa final'!$Y$52="Alta",'Mapa final'!$AA$52="Menor"),CONCATENATE("R7C",'Mapa final'!$O$52),"")</f>
        <v/>
      </c>
      <c r="U22" s="83" t="str">
        <f>IF(AND('Mapa final'!$Y$53="Alta",'Mapa final'!$AA$53="Menor"),CONCATENATE("R7C",'Mapa final'!$O$53),"")</f>
        <v/>
      </c>
      <c r="V22" s="66" t="str">
        <f>IF(AND('Mapa final'!$Y$48="Alta",'Mapa final'!$AA$48="Moderado"),CONCATENATE("R7C",'Mapa final'!$O$48),"")</f>
        <v/>
      </c>
      <c r="W22" s="67" t="str">
        <f>IF(AND('Mapa final'!$Y$49="Alta",'Mapa final'!$AA$49="Moderado"),CONCATENATE("R7C",'Mapa final'!$O$49),"")</f>
        <v/>
      </c>
      <c r="X22" s="67" t="str">
        <f>IF(AND('Mapa final'!$Y$50="Alta",'Mapa final'!$AA$50="Moderado"),CONCATENATE("R7C",'Mapa final'!$O$50),"")</f>
        <v/>
      </c>
      <c r="Y22" s="67" t="str">
        <f>IF(AND('Mapa final'!$Y$51="Alta",'Mapa final'!$AA$51="Moderado"),CONCATENATE("R7C",'Mapa final'!$O$51),"")</f>
        <v/>
      </c>
      <c r="Z22" s="67" t="str">
        <f>IF(AND('Mapa final'!$Y$52="Alta",'Mapa final'!$AA$52="Moderado"),CONCATENATE("R7C",'Mapa final'!$O$52),"")</f>
        <v/>
      </c>
      <c r="AA22" s="68" t="str">
        <f>IF(AND('Mapa final'!$Y$53="Alta",'Mapa final'!$AA$53="Moderado"),CONCATENATE("R7C",'Mapa final'!$O$53),"")</f>
        <v/>
      </c>
      <c r="AB22" s="66" t="str">
        <f>IF(AND('Mapa final'!$Y$48="Alta",'Mapa final'!$AA$48="Mayor"),CONCATENATE("R7C",'Mapa final'!$O$48),"")</f>
        <v/>
      </c>
      <c r="AC22" s="67" t="str">
        <f>IF(AND('Mapa final'!$Y$49="Alta",'Mapa final'!$AA$49="Mayor"),CONCATENATE("R7C",'Mapa final'!$O$49),"")</f>
        <v/>
      </c>
      <c r="AD22" s="67" t="str">
        <f>IF(AND('Mapa final'!$Y$50="Alta",'Mapa final'!$AA$50="Mayor"),CONCATENATE("R7C",'Mapa final'!$O$50),"")</f>
        <v/>
      </c>
      <c r="AE22" s="67" t="str">
        <f>IF(AND('Mapa final'!$Y$51="Alta",'Mapa final'!$AA$51="Mayor"),CONCATENATE("R7C",'Mapa final'!$O$51),"")</f>
        <v/>
      </c>
      <c r="AF22" s="67" t="str">
        <f>IF(AND('Mapa final'!$Y$52="Alta",'Mapa final'!$AA$52="Mayor"),CONCATENATE("R7C",'Mapa final'!$O$52),"")</f>
        <v/>
      </c>
      <c r="AG22" s="68" t="str">
        <f>IF(AND('Mapa final'!$Y$53="Alta",'Mapa final'!$AA$53="Mayor"),CONCATENATE("R7C",'Mapa final'!$O$53),"")</f>
        <v/>
      </c>
      <c r="AH22" s="69" t="str">
        <f>IF(AND('Mapa final'!$Y$48="Alta",'Mapa final'!$AA$48="Catastrófico"),CONCATENATE("R7C",'Mapa final'!$O$48),"")</f>
        <v/>
      </c>
      <c r="AI22" s="70" t="str">
        <f>IF(AND('Mapa final'!$Y$49="Alta",'Mapa final'!$AA$49="Catastrófico"),CONCATENATE("R7C",'Mapa final'!$O$49),"")</f>
        <v/>
      </c>
      <c r="AJ22" s="70" t="str">
        <f>IF(AND('Mapa final'!$Y$50="Alta",'Mapa final'!$AA$50="Catastrófico"),CONCATENATE("R7C",'Mapa final'!$O$50),"")</f>
        <v/>
      </c>
      <c r="AK22" s="70" t="str">
        <f>IF(AND('Mapa final'!$Y$51="Alta",'Mapa final'!$AA$51="Catastrófico"),CONCATENATE("R7C",'Mapa final'!$O$51),"")</f>
        <v/>
      </c>
      <c r="AL22" s="70" t="str">
        <f>IF(AND('Mapa final'!$Y$52="Alta",'Mapa final'!$AA$52="Catastrófico"),CONCATENATE("R7C",'Mapa final'!$O$52),"")</f>
        <v/>
      </c>
      <c r="AM22" s="71" t="str">
        <f>IF(AND('Mapa final'!$Y$53="Alta",'Mapa final'!$AA$53="Catastrófico"),CONCATENATE("R7C",'Mapa final'!$O$53),"")</f>
        <v/>
      </c>
      <c r="AN22" s="97"/>
      <c r="AO22" s="383"/>
      <c r="AP22" s="384"/>
      <c r="AQ22" s="384"/>
      <c r="AR22" s="384"/>
      <c r="AS22" s="384"/>
      <c r="AT22" s="385"/>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row>
    <row r="23" spans="1:76" ht="15" customHeight="1" x14ac:dyDescent="0.25">
      <c r="A23" s="97"/>
      <c r="B23" s="332"/>
      <c r="C23" s="332"/>
      <c r="D23" s="333"/>
      <c r="E23" s="373"/>
      <c r="F23" s="374"/>
      <c r="G23" s="374"/>
      <c r="H23" s="374"/>
      <c r="I23" s="374"/>
      <c r="J23" s="81" t="str">
        <f>IF(AND('Mapa final'!$Y$54="Alta",'Mapa final'!$AA$54="Leve"),CONCATENATE("R8C",'Mapa final'!$O$54),"")</f>
        <v/>
      </c>
      <c r="K23" s="82" t="str">
        <f>IF(AND('Mapa final'!$Y$55="Alta",'Mapa final'!$AA$55="Leve"),CONCATENATE("R8C",'Mapa final'!$O$55),"")</f>
        <v/>
      </c>
      <c r="L23" s="82" t="str">
        <f>IF(AND('Mapa final'!$Y$56="Alta",'Mapa final'!$AA$56="Leve"),CONCATENATE("R8C",'Mapa final'!$O$56),"")</f>
        <v/>
      </c>
      <c r="M23" s="82" t="str">
        <f>IF(AND('Mapa final'!$Y$57="Alta",'Mapa final'!$AA$57="Leve"),CONCATENATE("R8C",'Mapa final'!$O$57),"")</f>
        <v/>
      </c>
      <c r="N23" s="82" t="str">
        <f>IF(AND('Mapa final'!$Y$58="Alta",'Mapa final'!$AA$58="Leve"),CONCATENATE("R8C",'Mapa final'!$O$58),"")</f>
        <v/>
      </c>
      <c r="O23" s="83" t="str">
        <f>IF(AND('Mapa final'!$Y$59="Alta",'Mapa final'!$AA$59="Leve"),CONCATENATE("R8C",'Mapa final'!$O$59),"")</f>
        <v/>
      </c>
      <c r="P23" s="81" t="str">
        <f>IF(AND('Mapa final'!$Y$54="Alta",'Mapa final'!$AA$54="Menor"),CONCATENATE("R8C",'Mapa final'!$O$54),"")</f>
        <v/>
      </c>
      <c r="Q23" s="82" t="str">
        <f>IF(AND('Mapa final'!$Y$55="Alta",'Mapa final'!$AA$55="Menor"),CONCATENATE("R8C",'Mapa final'!$O$55),"")</f>
        <v/>
      </c>
      <c r="R23" s="82" t="str">
        <f>IF(AND('Mapa final'!$Y$56="Alta",'Mapa final'!$AA$56="Menor"),CONCATENATE("R8C",'Mapa final'!$O$56),"")</f>
        <v/>
      </c>
      <c r="S23" s="82" t="str">
        <f>IF(AND('Mapa final'!$Y$57="Alta",'Mapa final'!$AA$57="Menor"),CONCATENATE("R8C",'Mapa final'!$O$57),"")</f>
        <v/>
      </c>
      <c r="T23" s="82" t="str">
        <f>IF(AND('Mapa final'!$Y$58="Alta",'Mapa final'!$AA$58="Menor"),CONCATENATE("R8C",'Mapa final'!$O$58),"")</f>
        <v/>
      </c>
      <c r="U23" s="83" t="str">
        <f>IF(AND('Mapa final'!$Y$59="Alta",'Mapa final'!$AA$59="Menor"),CONCATENATE("R8C",'Mapa final'!$O$59),"")</f>
        <v/>
      </c>
      <c r="V23" s="66" t="str">
        <f>IF(AND('Mapa final'!$Y$54="Alta",'Mapa final'!$AA$54="Moderado"),CONCATENATE("R8C",'Mapa final'!$O$54),"")</f>
        <v/>
      </c>
      <c r="W23" s="67" t="str">
        <f>IF(AND('Mapa final'!$Y$55="Alta",'Mapa final'!$AA$55="Moderado"),CONCATENATE("R8C",'Mapa final'!$O$55),"")</f>
        <v/>
      </c>
      <c r="X23" s="67" t="str">
        <f>IF(AND('Mapa final'!$Y$56="Alta",'Mapa final'!$AA$56="Moderado"),CONCATENATE("R8C",'Mapa final'!$O$56),"")</f>
        <v/>
      </c>
      <c r="Y23" s="67" t="str">
        <f>IF(AND('Mapa final'!$Y$57="Alta",'Mapa final'!$AA$57="Moderado"),CONCATENATE("R8C",'Mapa final'!$O$57),"")</f>
        <v/>
      </c>
      <c r="Z23" s="67" t="str">
        <f>IF(AND('Mapa final'!$Y$58="Alta",'Mapa final'!$AA$58="Moderado"),CONCATENATE("R8C",'Mapa final'!$O$58),"")</f>
        <v/>
      </c>
      <c r="AA23" s="68" t="str">
        <f>IF(AND('Mapa final'!$Y$59="Alta",'Mapa final'!$AA$59="Moderado"),CONCATENATE("R8C",'Mapa final'!$O$59),"")</f>
        <v/>
      </c>
      <c r="AB23" s="66" t="str">
        <f>IF(AND('Mapa final'!$Y$54="Alta",'Mapa final'!$AA$54="Mayor"),CONCATENATE("R8C",'Mapa final'!$O$54),"")</f>
        <v/>
      </c>
      <c r="AC23" s="67" t="str">
        <f>IF(AND('Mapa final'!$Y$55="Alta",'Mapa final'!$AA$55="Mayor"),CONCATENATE("R8C",'Mapa final'!$O$55),"")</f>
        <v/>
      </c>
      <c r="AD23" s="67" t="str">
        <f>IF(AND('Mapa final'!$Y$56="Alta",'Mapa final'!$AA$56="Mayor"),CONCATENATE("R8C",'Mapa final'!$O$56),"")</f>
        <v/>
      </c>
      <c r="AE23" s="67" t="str">
        <f>IF(AND('Mapa final'!$Y$57="Alta",'Mapa final'!$AA$57="Mayor"),CONCATENATE("R8C",'Mapa final'!$O$57),"")</f>
        <v/>
      </c>
      <c r="AF23" s="67" t="str">
        <f>IF(AND('Mapa final'!$Y$58="Alta",'Mapa final'!$AA$58="Mayor"),CONCATENATE("R8C",'Mapa final'!$O$58),"")</f>
        <v/>
      </c>
      <c r="AG23" s="68" t="str">
        <f>IF(AND('Mapa final'!$Y$59="Alta",'Mapa final'!$AA$59="Mayor"),CONCATENATE("R8C",'Mapa final'!$O$59),"")</f>
        <v/>
      </c>
      <c r="AH23" s="69" t="str">
        <f>IF(AND('Mapa final'!$Y$54="Alta",'Mapa final'!$AA$54="Catastrófico"),CONCATENATE("R8C",'Mapa final'!$O$54),"")</f>
        <v/>
      </c>
      <c r="AI23" s="70" t="str">
        <f>IF(AND('Mapa final'!$Y$55="Alta",'Mapa final'!$AA$55="Catastrófico"),CONCATENATE("R8C",'Mapa final'!$O$55),"")</f>
        <v/>
      </c>
      <c r="AJ23" s="70" t="str">
        <f>IF(AND('Mapa final'!$Y$56="Alta",'Mapa final'!$AA$56="Catastrófico"),CONCATENATE("R8C",'Mapa final'!$O$56),"")</f>
        <v/>
      </c>
      <c r="AK23" s="70" t="str">
        <f>IF(AND('Mapa final'!$Y$57="Alta",'Mapa final'!$AA$57="Catastrófico"),CONCATENATE("R8C",'Mapa final'!$O$57),"")</f>
        <v/>
      </c>
      <c r="AL23" s="70" t="str">
        <f>IF(AND('Mapa final'!$Y$58="Alta",'Mapa final'!$AA$58="Catastrófico"),CONCATENATE("R8C",'Mapa final'!$O$58),"")</f>
        <v/>
      </c>
      <c r="AM23" s="71" t="str">
        <f>IF(AND('Mapa final'!$Y$59="Alta",'Mapa final'!$AA$59="Catastrófico"),CONCATENATE("R8C",'Mapa final'!$O$59),"")</f>
        <v/>
      </c>
      <c r="AN23" s="97"/>
      <c r="AO23" s="383"/>
      <c r="AP23" s="384"/>
      <c r="AQ23" s="384"/>
      <c r="AR23" s="384"/>
      <c r="AS23" s="384"/>
      <c r="AT23" s="385"/>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row>
    <row r="24" spans="1:76" ht="15" customHeight="1" x14ac:dyDescent="0.25">
      <c r="A24" s="97"/>
      <c r="B24" s="332"/>
      <c r="C24" s="332"/>
      <c r="D24" s="333"/>
      <c r="E24" s="373"/>
      <c r="F24" s="374"/>
      <c r="G24" s="374"/>
      <c r="H24" s="374"/>
      <c r="I24" s="374"/>
      <c r="J24" s="81" t="str">
        <f>IF(AND('Mapa final'!$Y$60="Alta",'Mapa final'!$AA$60="Leve"),CONCATENATE("R9C",'Mapa final'!$O$60),"")</f>
        <v/>
      </c>
      <c r="K24" s="82" t="str">
        <f>IF(AND('Mapa final'!$Y$61="Alta",'Mapa final'!$AA$61="Leve"),CONCATENATE("R9C",'Mapa final'!$O$61),"")</f>
        <v/>
      </c>
      <c r="L24" s="82" t="str">
        <f>IF(AND('Mapa final'!$Y$62="Alta",'Mapa final'!$AA$62="Leve"),CONCATENATE("R9C",'Mapa final'!$O$62),"")</f>
        <v/>
      </c>
      <c r="M24" s="82" t="str">
        <f>IF(AND('Mapa final'!$Y$63="Alta",'Mapa final'!$AA$63="Leve"),CONCATENATE("R9C",'Mapa final'!$O$63),"")</f>
        <v/>
      </c>
      <c r="N24" s="82" t="str">
        <f>IF(AND('Mapa final'!$Y$64="Alta",'Mapa final'!$AA$64="Leve"),CONCATENATE("R9C",'Mapa final'!$O$64),"")</f>
        <v/>
      </c>
      <c r="O24" s="83" t="str">
        <f>IF(AND('Mapa final'!$Y$65="Alta",'Mapa final'!$AA$65="Leve"),CONCATENATE("R9C",'Mapa final'!$O$65),"")</f>
        <v/>
      </c>
      <c r="P24" s="81" t="str">
        <f>IF(AND('Mapa final'!$Y$60="Alta",'Mapa final'!$AA$60="Menor"),CONCATENATE("R9C",'Mapa final'!$O$60),"")</f>
        <v/>
      </c>
      <c r="Q24" s="82" t="str">
        <f>IF(AND('Mapa final'!$Y$61="Alta",'Mapa final'!$AA$61="Menor"),CONCATENATE("R9C",'Mapa final'!$O$61),"")</f>
        <v/>
      </c>
      <c r="R24" s="82" t="str">
        <f>IF(AND('Mapa final'!$Y$62="Alta",'Mapa final'!$AA$62="Menor"),CONCATENATE("R9C",'Mapa final'!$O$62),"")</f>
        <v/>
      </c>
      <c r="S24" s="82" t="str">
        <f>IF(AND('Mapa final'!$Y$63="Alta",'Mapa final'!$AA$63="Menor"),CONCATENATE("R9C",'Mapa final'!$O$63),"")</f>
        <v/>
      </c>
      <c r="T24" s="82" t="str">
        <f>IF(AND('Mapa final'!$Y$64="Alta",'Mapa final'!$AA$64="Menor"),CONCATENATE("R9C",'Mapa final'!$O$64),"")</f>
        <v/>
      </c>
      <c r="U24" s="83" t="str">
        <f>IF(AND('Mapa final'!$Y$65="Alta",'Mapa final'!$AA$65="Menor"),CONCATENATE("R9C",'Mapa final'!$O$65),"")</f>
        <v/>
      </c>
      <c r="V24" s="66" t="str">
        <f>IF(AND('Mapa final'!$Y$60="Alta",'Mapa final'!$AA$60="Moderado"),CONCATENATE("R9C",'Mapa final'!$O$60),"")</f>
        <v/>
      </c>
      <c r="W24" s="67" t="str">
        <f>IF(AND('Mapa final'!$Y$61="Alta",'Mapa final'!$AA$61="Moderado"),CONCATENATE("R9C",'Mapa final'!$O$61),"")</f>
        <v/>
      </c>
      <c r="X24" s="67" t="str">
        <f>IF(AND('Mapa final'!$Y$62="Alta",'Mapa final'!$AA$62="Moderado"),CONCATENATE("R9C",'Mapa final'!$O$62),"")</f>
        <v/>
      </c>
      <c r="Y24" s="67" t="str">
        <f>IF(AND('Mapa final'!$Y$63="Alta",'Mapa final'!$AA$63="Moderado"),CONCATENATE("R9C",'Mapa final'!$O$63),"")</f>
        <v/>
      </c>
      <c r="Z24" s="67" t="str">
        <f>IF(AND('Mapa final'!$Y$64="Alta",'Mapa final'!$AA$64="Moderado"),CONCATENATE("R9C",'Mapa final'!$O$64),"")</f>
        <v/>
      </c>
      <c r="AA24" s="68" t="str">
        <f>IF(AND('Mapa final'!$Y$65="Alta",'Mapa final'!$AA$65="Moderado"),CONCATENATE("R9C",'Mapa final'!$O$65),"")</f>
        <v/>
      </c>
      <c r="AB24" s="66" t="str">
        <f>IF(AND('Mapa final'!$Y$60="Alta",'Mapa final'!$AA$60="Mayor"),CONCATENATE("R9C",'Mapa final'!$O$60),"")</f>
        <v/>
      </c>
      <c r="AC24" s="67" t="str">
        <f>IF(AND('Mapa final'!$Y$61="Alta",'Mapa final'!$AA$61="Mayor"),CONCATENATE("R9C",'Mapa final'!$O$61),"")</f>
        <v/>
      </c>
      <c r="AD24" s="67" t="str">
        <f>IF(AND('Mapa final'!$Y$62="Alta",'Mapa final'!$AA$62="Mayor"),CONCATENATE("R9C",'Mapa final'!$O$62),"")</f>
        <v/>
      </c>
      <c r="AE24" s="67" t="str">
        <f>IF(AND('Mapa final'!$Y$63="Alta",'Mapa final'!$AA$63="Mayor"),CONCATENATE("R9C",'Mapa final'!$O$63),"")</f>
        <v/>
      </c>
      <c r="AF24" s="67" t="str">
        <f>IF(AND('Mapa final'!$Y$64="Alta",'Mapa final'!$AA$64="Mayor"),CONCATENATE("R9C",'Mapa final'!$O$64),"")</f>
        <v/>
      </c>
      <c r="AG24" s="68" t="str">
        <f>IF(AND('Mapa final'!$Y$65="Alta",'Mapa final'!$AA$65="Mayor"),CONCATENATE("R9C",'Mapa final'!$O$65),"")</f>
        <v/>
      </c>
      <c r="AH24" s="69" t="str">
        <f>IF(AND('Mapa final'!$Y$60="Alta",'Mapa final'!$AA$60="Catastrófico"),CONCATENATE("R9C",'Mapa final'!$O$60),"")</f>
        <v/>
      </c>
      <c r="AI24" s="70" t="str">
        <f>IF(AND('Mapa final'!$Y$61="Alta",'Mapa final'!$AA$61="Catastrófico"),CONCATENATE("R9C",'Mapa final'!$O$61),"")</f>
        <v/>
      </c>
      <c r="AJ24" s="70" t="str">
        <f>IF(AND('Mapa final'!$Y$62="Alta",'Mapa final'!$AA$62="Catastrófico"),CONCATENATE("R9C",'Mapa final'!$O$62),"")</f>
        <v/>
      </c>
      <c r="AK24" s="70" t="str">
        <f>IF(AND('Mapa final'!$Y$63="Alta",'Mapa final'!$AA$63="Catastrófico"),CONCATENATE("R9C",'Mapa final'!$O$63),"")</f>
        <v/>
      </c>
      <c r="AL24" s="70" t="str">
        <f>IF(AND('Mapa final'!$Y$64="Alta",'Mapa final'!$AA$64="Catastrófico"),CONCATENATE("R9C",'Mapa final'!$O$64),"")</f>
        <v/>
      </c>
      <c r="AM24" s="71" t="str">
        <f>IF(AND('Mapa final'!$Y$65="Alta",'Mapa final'!$AA$65="Catastrófico"),CONCATENATE("R9C",'Mapa final'!$O$65),"")</f>
        <v/>
      </c>
      <c r="AN24" s="97"/>
      <c r="AO24" s="383"/>
      <c r="AP24" s="384"/>
      <c r="AQ24" s="384"/>
      <c r="AR24" s="384"/>
      <c r="AS24" s="384"/>
      <c r="AT24" s="385"/>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row>
    <row r="25" spans="1:76" ht="15.75" customHeight="1" thickBot="1" x14ac:dyDescent="0.3">
      <c r="A25" s="97"/>
      <c r="B25" s="332"/>
      <c r="C25" s="332"/>
      <c r="D25" s="333"/>
      <c r="E25" s="376"/>
      <c r="F25" s="377"/>
      <c r="G25" s="377"/>
      <c r="H25" s="377"/>
      <c r="I25" s="377"/>
      <c r="J25" s="84" t="str">
        <f>IF(AND('Mapa final'!$Y$66="Alta",'Mapa final'!$AA$66="Leve"),CONCATENATE("R10C",'Mapa final'!$O$66),"")</f>
        <v/>
      </c>
      <c r="K25" s="85" t="str">
        <f>IF(AND('Mapa final'!$Y$67="Alta",'Mapa final'!$AA$67="Leve"),CONCATENATE("R10C",'Mapa final'!$O$67),"")</f>
        <v/>
      </c>
      <c r="L25" s="85" t="str">
        <f>IF(AND('Mapa final'!$Y$68="Alta",'Mapa final'!$AA$68="Leve"),CONCATENATE("R10C",'Mapa final'!$O$68),"")</f>
        <v/>
      </c>
      <c r="M25" s="85" t="str">
        <f>IF(AND('Mapa final'!$Y$69="Alta",'Mapa final'!$AA$69="Leve"),CONCATENATE("R10C",'Mapa final'!$O$69),"")</f>
        <v/>
      </c>
      <c r="N25" s="85" t="str">
        <f>IF(AND('Mapa final'!$Y$70="Alta",'Mapa final'!$AA$70="Leve"),CONCATENATE("R10C",'Mapa final'!$O$70),"")</f>
        <v/>
      </c>
      <c r="O25" s="86" t="str">
        <f>IF(AND('Mapa final'!$Y$71="Alta",'Mapa final'!$AA$71="Leve"),CONCATENATE("R10C",'Mapa final'!$O$71),"")</f>
        <v/>
      </c>
      <c r="P25" s="84" t="str">
        <f>IF(AND('Mapa final'!$Y$66="Alta",'Mapa final'!$AA$66="Menor"),CONCATENATE("R10C",'Mapa final'!$O$66),"")</f>
        <v/>
      </c>
      <c r="Q25" s="85" t="str">
        <f>IF(AND('Mapa final'!$Y$67="Alta",'Mapa final'!$AA$67="Menor"),CONCATENATE("R10C",'Mapa final'!$O$67),"")</f>
        <v/>
      </c>
      <c r="R25" s="85" t="str">
        <f>IF(AND('Mapa final'!$Y$68="Alta",'Mapa final'!$AA$68="Menor"),CONCATENATE("R10C",'Mapa final'!$O$68),"")</f>
        <v/>
      </c>
      <c r="S25" s="85" t="str">
        <f>IF(AND('Mapa final'!$Y$69="Alta",'Mapa final'!$AA$69="Menor"),CONCATENATE("R10C",'Mapa final'!$O$69),"")</f>
        <v/>
      </c>
      <c r="T25" s="85" t="str">
        <f>IF(AND('Mapa final'!$Y$70="Alta",'Mapa final'!$AA$70="Menor"),CONCATENATE("R10C",'Mapa final'!$O$70),"")</f>
        <v/>
      </c>
      <c r="U25" s="86" t="str">
        <f>IF(AND('Mapa final'!$Y$71="Alta",'Mapa final'!$AA$71="Menor"),CONCATENATE("R10C",'Mapa final'!$O$71),"")</f>
        <v/>
      </c>
      <c r="V25" s="72" t="str">
        <f>IF(AND('Mapa final'!$Y$66="Alta",'Mapa final'!$AA$66="Moderado"),CONCATENATE("R10C",'Mapa final'!$O$66),"")</f>
        <v/>
      </c>
      <c r="W25" s="73" t="str">
        <f>IF(AND('Mapa final'!$Y$67="Alta",'Mapa final'!$AA$67="Moderado"),CONCATENATE("R10C",'Mapa final'!$O$67),"")</f>
        <v/>
      </c>
      <c r="X25" s="73" t="str">
        <f>IF(AND('Mapa final'!$Y$68="Alta",'Mapa final'!$AA$68="Moderado"),CONCATENATE("R10C",'Mapa final'!$O$68),"")</f>
        <v/>
      </c>
      <c r="Y25" s="73" t="str">
        <f>IF(AND('Mapa final'!$Y$69="Alta",'Mapa final'!$AA$69="Moderado"),CONCATENATE("R10C",'Mapa final'!$O$69),"")</f>
        <v/>
      </c>
      <c r="Z25" s="73" t="str">
        <f>IF(AND('Mapa final'!$Y$70="Alta",'Mapa final'!$AA$70="Moderado"),CONCATENATE("R10C",'Mapa final'!$O$70),"")</f>
        <v/>
      </c>
      <c r="AA25" s="74" t="str">
        <f>IF(AND('Mapa final'!$Y$71="Alta",'Mapa final'!$AA$71="Moderado"),CONCATENATE("R10C",'Mapa final'!$O$71),"")</f>
        <v/>
      </c>
      <c r="AB25" s="72" t="str">
        <f>IF(AND('Mapa final'!$Y$66="Alta",'Mapa final'!$AA$66="Mayor"),CONCATENATE("R10C",'Mapa final'!$O$66),"")</f>
        <v/>
      </c>
      <c r="AC25" s="73" t="str">
        <f>IF(AND('Mapa final'!$Y$67="Alta",'Mapa final'!$AA$67="Mayor"),CONCATENATE("R10C",'Mapa final'!$O$67),"")</f>
        <v/>
      </c>
      <c r="AD25" s="73" t="str">
        <f>IF(AND('Mapa final'!$Y$68="Alta",'Mapa final'!$AA$68="Mayor"),CONCATENATE("R10C",'Mapa final'!$O$68),"")</f>
        <v/>
      </c>
      <c r="AE25" s="73" t="str">
        <f>IF(AND('Mapa final'!$Y$69="Alta",'Mapa final'!$AA$69="Mayor"),CONCATENATE("R10C",'Mapa final'!$O$69),"")</f>
        <v/>
      </c>
      <c r="AF25" s="73" t="str">
        <f>IF(AND('Mapa final'!$Y$70="Alta",'Mapa final'!$AA$70="Mayor"),CONCATENATE("R10C",'Mapa final'!$O$70),"")</f>
        <v/>
      </c>
      <c r="AG25" s="74" t="str">
        <f>IF(AND('Mapa final'!$Y$71="Alta",'Mapa final'!$AA$71="Mayor"),CONCATENATE("R10C",'Mapa final'!$O$71),"")</f>
        <v/>
      </c>
      <c r="AH25" s="75" t="str">
        <f>IF(AND('Mapa final'!$Y$66="Alta",'Mapa final'!$AA$66="Catastrófico"),CONCATENATE("R10C",'Mapa final'!$O$66),"")</f>
        <v/>
      </c>
      <c r="AI25" s="76" t="str">
        <f>IF(AND('Mapa final'!$Y$67="Alta",'Mapa final'!$AA$67="Catastrófico"),CONCATENATE("R10C",'Mapa final'!$O$67),"")</f>
        <v/>
      </c>
      <c r="AJ25" s="76" t="str">
        <f>IF(AND('Mapa final'!$Y$68="Alta",'Mapa final'!$AA$68="Catastrófico"),CONCATENATE("R10C",'Mapa final'!$O$68),"")</f>
        <v/>
      </c>
      <c r="AK25" s="76" t="str">
        <f>IF(AND('Mapa final'!$Y$69="Alta",'Mapa final'!$AA$69="Catastrófico"),CONCATENATE("R10C",'Mapa final'!$O$69),"")</f>
        <v/>
      </c>
      <c r="AL25" s="76" t="str">
        <f>IF(AND('Mapa final'!$Y$70="Alta",'Mapa final'!$AA$70="Catastrófico"),CONCATENATE("R10C",'Mapa final'!$O$70),"")</f>
        <v/>
      </c>
      <c r="AM25" s="77" t="str">
        <f>IF(AND('Mapa final'!$Y$71="Alta",'Mapa final'!$AA$71="Catastrófico"),CONCATENATE("R10C",'Mapa final'!$O$71),"")</f>
        <v/>
      </c>
      <c r="AN25" s="97"/>
      <c r="AO25" s="386"/>
      <c r="AP25" s="387"/>
      <c r="AQ25" s="387"/>
      <c r="AR25" s="387"/>
      <c r="AS25" s="387"/>
      <c r="AT25" s="388"/>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row>
    <row r="26" spans="1:76" ht="15" customHeight="1" x14ac:dyDescent="0.25">
      <c r="A26" s="97"/>
      <c r="B26" s="332"/>
      <c r="C26" s="332"/>
      <c r="D26" s="333"/>
      <c r="E26" s="370" t="s">
        <v>117</v>
      </c>
      <c r="F26" s="371"/>
      <c r="G26" s="371"/>
      <c r="H26" s="371"/>
      <c r="I26" s="372"/>
      <c r="J26" s="78" t="str">
        <f ca="1">IF(AND('Mapa final'!$Y$12="Media",'Mapa final'!$AA$12="Leve"),CONCATENATE("R1C",'Mapa final'!$O$12),"")</f>
        <v/>
      </c>
      <c r="K26" s="79" t="str">
        <f>IF(AND('Mapa final'!$Y$13="Media",'Mapa final'!$AA$13="Leve"),CONCATENATE("R1C",'Mapa final'!$O$13),"")</f>
        <v/>
      </c>
      <c r="L26" s="79" t="str">
        <f>IF(AND('Mapa final'!$Y$14="Media",'Mapa final'!$AA$14="Leve"),CONCATENATE("R1C",'Mapa final'!$O$14),"")</f>
        <v/>
      </c>
      <c r="M26" s="79" t="str">
        <f>IF(AND('Mapa final'!$Y$15="Media",'Mapa final'!$AA$15="Leve"),CONCATENATE("R1C",'Mapa final'!$O$15),"")</f>
        <v/>
      </c>
      <c r="N26" s="79" t="str">
        <f>IF(AND('Mapa final'!$Y$16="Media",'Mapa final'!$AA$16="Leve"),CONCATENATE("R1C",'Mapa final'!$O$16),"")</f>
        <v/>
      </c>
      <c r="O26" s="80" t="str">
        <f>IF(AND('Mapa final'!$Y$17="Media",'Mapa final'!$AA$17="Leve"),CONCATENATE("R1C",'Mapa final'!$O$17),"")</f>
        <v/>
      </c>
      <c r="P26" s="78" t="str">
        <f ca="1">IF(AND('Mapa final'!$Y$12="Media",'Mapa final'!$AA$12="Menor"),CONCATENATE("R1C",'Mapa final'!$O$12),"")</f>
        <v/>
      </c>
      <c r="Q26" s="79" t="str">
        <f>IF(AND('Mapa final'!$Y$13="Media",'Mapa final'!$AA$13="Menor"),CONCATENATE("R1C",'Mapa final'!$O$13),"")</f>
        <v/>
      </c>
      <c r="R26" s="79" t="str">
        <f>IF(AND('Mapa final'!$Y$14="Media",'Mapa final'!$AA$14="Menor"),CONCATENATE("R1C",'Mapa final'!$O$14),"")</f>
        <v/>
      </c>
      <c r="S26" s="79" t="str">
        <f>IF(AND('Mapa final'!$Y$15="Media",'Mapa final'!$AA$15="Menor"),CONCATENATE("R1C",'Mapa final'!$O$15),"")</f>
        <v/>
      </c>
      <c r="T26" s="79" t="str">
        <f>IF(AND('Mapa final'!$Y$16="Media",'Mapa final'!$AA$16="Menor"),CONCATENATE("R1C",'Mapa final'!$O$16),"")</f>
        <v/>
      </c>
      <c r="U26" s="80" t="str">
        <f>IF(AND('Mapa final'!$Y$17="Media",'Mapa final'!$AA$17="Menor"),CONCATENATE("R1C",'Mapa final'!$O$17),"")</f>
        <v/>
      </c>
      <c r="V26" s="78" t="str">
        <f ca="1">IF(AND('Mapa final'!$Y$12="Media",'Mapa final'!$AA$12="Moderado"),CONCATENATE("R1C",'Mapa final'!$O$12),"")</f>
        <v/>
      </c>
      <c r="W26" s="79" t="str">
        <f>IF(AND('Mapa final'!$Y$13="Media",'Mapa final'!$AA$13="Moderado"),CONCATENATE("R1C",'Mapa final'!$O$13),"")</f>
        <v/>
      </c>
      <c r="X26" s="79" t="str">
        <f>IF(AND('Mapa final'!$Y$14="Media",'Mapa final'!$AA$14="Moderado"),CONCATENATE("R1C",'Mapa final'!$O$14),"")</f>
        <v/>
      </c>
      <c r="Y26" s="79" t="str">
        <f>IF(AND('Mapa final'!$Y$15="Media",'Mapa final'!$AA$15="Moderado"),CONCATENATE("R1C",'Mapa final'!$O$15),"")</f>
        <v/>
      </c>
      <c r="Z26" s="79" t="str">
        <f>IF(AND('Mapa final'!$Y$16="Media",'Mapa final'!$AA$16="Moderado"),CONCATENATE("R1C",'Mapa final'!$O$16),"")</f>
        <v/>
      </c>
      <c r="AA26" s="80" t="str">
        <f>IF(AND('Mapa final'!$Y$17="Media",'Mapa final'!$AA$17="Moderado"),CONCATENATE("R1C",'Mapa final'!$O$17),"")</f>
        <v/>
      </c>
      <c r="AB26" s="60" t="str">
        <f ca="1">IF(AND('Mapa final'!$Y$12="Media",'Mapa final'!$AA$12="Mayor"),CONCATENATE("R1C",'Mapa final'!$O$12),"")</f>
        <v/>
      </c>
      <c r="AC26" s="61" t="str">
        <f>IF(AND('Mapa final'!$Y$13="Media",'Mapa final'!$AA$13="Mayor"),CONCATENATE("R1C",'Mapa final'!$O$13),"")</f>
        <v/>
      </c>
      <c r="AD26" s="61" t="str">
        <f>IF(AND('Mapa final'!$Y$14="Media",'Mapa final'!$AA$14="Mayor"),CONCATENATE("R1C",'Mapa final'!$O$14),"")</f>
        <v/>
      </c>
      <c r="AE26" s="61" t="str">
        <f>IF(AND('Mapa final'!$Y$15="Media",'Mapa final'!$AA$15="Mayor"),CONCATENATE("R1C",'Mapa final'!$O$15),"")</f>
        <v/>
      </c>
      <c r="AF26" s="61" t="str">
        <f>IF(AND('Mapa final'!$Y$16="Media",'Mapa final'!$AA$16="Mayor"),CONCATENATE("R1C",'Mapa final'!$O$16),"")</f>
        <v/>
      </c>
      <c r="AG26" s="62" t="str">
        <f>IF(AND('Mapa final'!$Y$17="Media",'Mapa final'!$AA$17="Mayor"),CONCATENATE("R1C",'Mapa final'!$O$17),"")</f>
        <v/>
      </c>
      <c r="AH26" s="63" t="str">
        <f ca="1">IF(AND('Mapa final'!$Y$12="Media",'Mapa final'!$AA$12="Catastrófico"),CONCATENATE("R1C",'Mapa final'!$O$12),"")</f>
        <v/>
      </c>
      <c r="AI26" s="64" t="str">
        <f>IF(AND('Mapa final'!$Y$13="Media",'Mapa final'!$AA$13="Catastrófico"),CONCATENATE("R1C",'Mapa final'!$O$13),"")</f>
        <v/>
      </c>
      <c r="AJ26" s="64" t="str">
        <f>IF(AND('Mapa final'!$Y$14="Media",'Mapa final'!$AA$14="Catastrófico"),CONCATENATE("R1C",'Mapa final'!$O$14),"")</f>
        <v/>
      </c>
      <c r="AK26" s="64" t="str">
        <f>IF(AND('Mapa final'!$Y$15="Media",'Mapa final'!$AA$15="Catastrófico"),CONCATENATE("R1C",'Mapa final'!$O$15),"")</f>
        <v/>
      </c>
      <c r="AL26" s="64" t="str">
        <f>IF(AND('Mapa final'!$Y$16="Media",'Mapa final'!$AA$16="Catastrófico"),CONCATENATE("R1C",'Mapa final'!$O$16),"")</f>
        <v/>
      </c>
      <c r="AM26" s="65" t="str">
        <f>IF(AND('Mapa final'!$Y$17="Media",'Mapa final'!$AA$17="Catastrófico"),CONCATENATE("R1C",'Mapa final'!$O$17),"")</f>
        <v/>
      </c>
      <c r="AN26" s="97"/>
      <c r="AO26" s="410" t="s">
        <v>81</v>
      </c>
      <c r="AP26" s="411"/>
      <c r="AQ26" s="411"/>
      <c r="AR26" s="411"/>
      <c r="AS26" s="411"/>
      <c r="AT26" s="412"/>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row>
    <row r="27" spans="1:76" ht="15" customHeight="1" x14ac:dyDescent="0.25">
      <c r="A27" s="97"/>
      <c r="B27" s="332"/>
      <c r="C27" s="332"/>
      <c r="D27" s="333"/>
      <c r="E27" s="389"/>
      <c r="F27" s="374"/>
      <c r="G27" s="374"/>
      <c r="H27" s="374"/>
      <c r="I27" s="375"/>
      <c r="J27" s="81" t="str">
        <f ca="1">IF(AND('Mapa final'!$Y$18="Media",'Mapa final'!$AA$18="Leve"),CONCATENATE("R2C",'Mapa final'!$O$18),"")</f>
        <v/>
      </c>
      <c r="K27" s="82" t="str">
        <f>IF(AND('Mapa final'!$Y$19="Media",'Mapa final'!$AA$19="Leve"),CONCATENATE("R2C",'Mapa final'!$O$19),"")</f>
        <v/>
      </c>
      <c r="L27" s="82" t="str">
        <f>IF(AND('Mapa final'!$Y$20="Media",'Mapa final'!$AA$20="Leve"),CONCATENATE("R2C",'Mapa final'!$O$20),"")</f>
        <v/>
      </c>
      <c r="M27" s="82" t="str">
        <f>IF(AND('Mapa final'!$Y$21="Media",'Mapa final'!$AA$21="Leve"),CONCATENATE("R2C",'Mapa final'!$O$21),"")</f>
        <v/>
      </c>
      <c r="N27" s="82" t="str">
        <f>IF(AND('Mapa final'!$Y$22="Media",'Mapa final'!$AA$22="Leve"),CONCATENATE("R2C",'Mapa final'!$O$22),"")</f>
        <v/>
      </c>
      <c r="O27" s="83" t="str">
        <f>IF(AND('Mapa final'!$Y$23="Media",'Mapa final'!$AA$23="Leve"),CONCATENATE("R2C",'Mapa final'!$O$23),"")</f>
        <v/>
      </c>
      <c r="P27" s="81" t="str">
        <f ca="1">IF(AND('Mapa final'!$Y$18="Media",'Mapa final'!$AA$18="Menor"),CONCATENATE("R2C",'Mapa final'!$O$18),"")</f>
        <v/>
      </c>
      <c r="Q27" s="82" t="str">
        <f>IF(AND('Mapa final'!$Y$19="Media",'Mapa final'!$AA$19="Menor"),CONCATENATE("R2C",'Mapa final'!$O$19),"")</f>
        <v/>
      </c>
      <c r="R27" s="82" t="str">
        <f>IF(AND('Mapa final'!$Y$20="Media",'Mapa final'!$AA$20="Menor"),CONCATENATE("R2C",'Mapa final'!$O$20),"")</f>
        <v/>
      </c>
      <c r="S27" s="82" t="str">
        <f>IF(AND('Mapa final'!$Y$21="Media",'Mapa final'!$AA$21="Menor"),CONCATENATE("R2C",'Mapa final'!$O$21),"")</f>
        <v/>
      </c>
      <c r="T27" s="82" t="str">
        <f>IF(AND('Mapa final'!$Y$22="Media",'Mapa final'!$AA$22="Menor"),CONCATENATE("R2C",'Mapa final'!$O$22),"")</f>
        <v/>
      </c>
      <c r="U27" s="83" t="str">
        <f>IF(AND('Mapa final'!$Y$23="Media",'Mapa final'!$AA$23="Menor"),CONCATENATE("R2C",'Mapa final'!$O$23),"")</f>
        <v/>
      </c>
      <c r="V27" s="81" t="str">
        <f ca="1">IF(AND('Mapa final'!$Y$18="Media",'Mapa final'!$AA$18="Moderado"),CONCATENATE("R2C",'Mapa final'!$O$18),"")</f>
        <v/>
      </c>
      <c r="W27" s="82" t="str">
        <f>IF(AND('Mapa final'!$Y$19="Media",'Mapa final'!$AA$19="Moderado"),CONCATENATE("R2C",'Mapa final'!$O$19),"")</f>
        <v/>
      </c>
      <c r="X27" s="82" t="str">
        <f>IF(AND('Mapa final'!$Y$20="Media",'Mapa final'!$AA$20="Moderado"),CONCATENATE("R2C",'Mapa final'!$O$20),"")</f>
        <v/>
      </c>
      <c r="Y27" s="82" t="str">
        <f>IF(AND('Mapa final'!$Y$21="Media",'Mapa final'!$AA$21="Moderado"),CONCATENATE("R2C",'Mapa final'!$O$21),"")</f>
        <v/>
      </c>
      <c r="Z27" s="82" t="str">
        <f>IF(AND('Mapa final'!$Y$22="Media",'Mapa final'!$AA$22="Moderado"),CONCATENATE("R2C",'Mapa final'!$O$22),"")</f>
        <v/>
      </c>
      <c r="AA27" s="83" t="str">
        <f>IF(AND('Mapa final'!$Y$23="Media",'Mapa final'!$AA$23="Moderado"),CONCATENATE("R2C",'Mapa final'!$O$23),"")</f>
        <v/>
      </c>
      <c r="AB27" s="66" t="str">
        <f ca="1">IF(AND('Mapa final'!$Y$18="Media",'Mapa final'!$AA$18="Mayor"),CONCATENATE("R2C",'Mapa final'!$O$18),"")</f>
        <v/>
      </c>
      <c r="AC27" s="67" t="str">
        <f>IF(AND('Mapa final'!$Y$19="Media",'Mapa final'!$AA$19="Mayor"),CONCATENATE("R2C",'Mapa final'!$O$19),"")</f>
        <v/>
      </c>
      <c r="AD27" s="67" t="str">
        <f>IF(AND('Mapa final'!$Y$20="Media",'Mapa final'!$AA$20="Mayor"),CONCATENATE("R2C",'Mapa final'!$O$20),"")</f>
        <v/>
      </c>
      <c r="AE27" s="67" t="str">
        <f>IF(AND('Mapa final'!$Y$21="Media",'Mapa final'!$AA$21="Mayor"),CONCATENATE("R2C",'Mapa final'!$O$21),"")</f>
        <v/>
      </c>
      <c r="AF27" s="67" t="str">
        <f>IF(AND('Mapa final'!$Y$22="Media",'Mapa final'!$AA$22="Mayor"),CONCATENATE("R2C",'Mapa final'!$O$22),"")</f>
        <v/>
      </c>
      <c r="AG27" s="68" t="str">
        <f>IF(AND('Mapa final'!$Y$23="Media",'Mapa final'!$AA$23="Mayor"),CONCATENATE("R2C",'Mapa final'!$O$23),"")</f>
        <v/>
      </c>
      <c r="AH27" s="69" t="str">
        <f ca="1">IF(AND('Mapa final'!$Y$18="Media",'Mapa final'!$AA$18="Catastrófico"),CONCATENATE("R2C",'Mapa final'!$O$18),"")</f>
        <v/>
      </c>
      <c r="AI27" s="70" t="str">
        <f>IF(AND('Mapa final'!$Y$19="Media",'Mapa final'!$AA$19="Catastrófico"),CONCATENATE("R2C",'Mapa final'!$O$19),"")</f>
        <v/>
      </c>
      <c r="AJ27" s="70" t="str">
        <f>IF(AND('Mapa final'!$Y$20="Media",'Mapa final'!$AA$20="Catastrófico"),CONCATENATE("R2C",'Mapa final'!$O$20),"")</f>
        <v/>
      </c>
      <c r="AK27" s="70" t="str">
        <f>IF(AND('Mapa final'!$Y$21="Media",'Mapa final'!$AA$21="Catastrófico"),CONCATENATE("R2C",'Mapa final'!$O$21),"")</f>
        <v/>
      </c>
      <c r="AL27" s="70" t="str">
        <f>IF(AND('Mapa final'!$Y$22="Media",'Mapa final'!$AA$22="Catastrófico"),CONCATENATE("R2C",'Mapa final'!$O$22),"")</f>
        <v/>
      </c>
      <c r="AM27" s="71" t="str">
        <f>IF(AND('Mapa final'!$Y$23="Media",'Mapa final'!$AA$23="Catastrófico"),CONCATENATE("R2C",'Mapa final'!$O$23),"")</f>
        <v/>
      </c>
      <c r="AN27" s="97"/>
      <c r="AO27" s="413"/>
      <c r="AP27" s="414"/>
      <c r="AQ27" s="414"/>
      <c r="AR27" s="414"/>
      <c r="AS27" s="414"/>
      <c r="AT27" s="415"/>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row>
    <row r="28" spans="1:76" ht="15" customHeight="1" x14ac:dyDescent="0.25">
      <c r="A28" s="97"/>
      <c r="B28" s="332"/>
      <c r="C28" s="332"/>
      <c r="D28" s="333"/>
      <c r="E28" s="373"/>
      <c r="F28" s="374"/>
      <c r="G28" s="374"/>
      <c r="H28" s="374"/>
      <c r="I28" s="375"/>
      <c r="J28" s="81" t="str">
        <f ca="1">IF(AND('Mapa final'!$Y$24="Media",'Mapa final'!$AA$24="Leve"),CONCATENATE("R3C",'Mapa final'!$O$24),"")</f>
        <v/>
      </c>
      <c r="K28" s="82" t="str">
        <f>IF(AND('Mapa final'!$Y$25="Media",'Mapa final'!$AA$25="Leve"),CONCATENATE("R3C",'Mapa final'!$O$25),"")</f>
        <v/>
      </c>
      <c r="L28" s="82" t="str">
        <f>IF(AND('Mapa final'!$Y$26="Media",'Mapa final'!$AA$26="Leve"),CONCATENATE("R3C",'Mapa final'!$O$26),"")</f>
        <v/>
      </c>
      <c r="M28" s="82" t="str">
        <f>IF(AND('Mapa final'!$Y$27="Media",'Mapa final'!$AA$27="Leve"),CONCATENATE("R3C",'Mapa final'!$O$27),"")</f>
        <v/>
      </c>
      <c r="N28" s="82" t="str">
        <f>IF(AND('Mapa final'!$Y$28="Media",'Mapa final'!$AA$28="Leve"),CONCATENATE("R3C",'Mapa final'!$O$28),"")</f>
        <v/>
      </c>
      <c r="O28" s="83" t="str">
        <f>IF(AND('Mapa final'!$Y$29="Media",'Mapa final'!$AA$29="Leve"),CONCATENATE("R3C",'Mapa final'!$O$29),"")</f>
        <v/>
      </c>
      <c r="P28" s="81" t="str">
        <f ca="1">IF(AND('Mapa final'!$Y$24="Media",'Mapa final'!$AA$24="Menor"),CONCATENATE("R3C",'Mapa final'!$O$24),"")</f>
        <v/>
      </c>
      <c r="Q28" s="82" t="str">
        <f>IF(AND('Mapa final'!$Y$25="Media",'Mapa final'!$AA$25="Menor"),CONCATENATE("R3C",'Mapa final'!$O$25),"")</f>
        <v/>
      </c>
      <c r="R28" s="82" t="str">
        <f>IF(AND('Mapa final'!$Y$26="Media",'Mapa final'!$AA$26="Menor"),CONCATENATE("R3C",'Mapa final'!$O$26),"")</f>
        <v/>
      </c>
      <c r="S28" s="82" t="str">
        <f>IF(AND('Mapa final'!$Y$27="Media",'Mapa final'!$AA$27="Menor"),CONCATENATE("R3C",'Mapa final'!$O$27),"")</f>
        <v/>
      </c>
      <c r="T28" s="82" t="str">
        <f>IF(AND('Mapa final'!$Y$28="Media",'Mapa final'!$AA$28="Menor"),CONCATENATE("R3C",'Mapa final'!$O$28),"")</f>
        <v/>
      </c>
      <c r="U28" s="83" t="str">
        <f>IF(AND('Mapa final'!$Y$29="Media",'Mapa final'!$AA$29="Menor"),CONCATENATE("R3C",'Mapa final'!$O$29),"")</f>
        <v/>
      </c>
      <c r="V28" s="81" t="str">
        <f ca="1">IF(AND('Mapa final'!$Y$24="Media",'Mapa final'!$AA$24="Moderado"),CONCATENATE("R3C",'Mapa final'!$O$24),"")</f>
        <v/>
      </c>
      <c r="W28" s="82" t="str">
        <f>IF(AND('Mapa final'!$Y$25="Media",'Mapa final'!$AA$25="Moderado"),CONCATENATE("R3C",'Mapa final'!$O$25),"")</f>
        <v/>
      </c>
      <c r="X28" s="82" t="str">
        <f>IF(AND('Mapa final'!$Y$26="Media",'Mapa final'!$AA$26="Moderado"),CONCATENATE("R3C",'Mapa final'!$O$26),"")</f>
        <v/>
      </c>
      <c r="Y28" s="82" t="str">
        <f>IF(AND('Mapa final'!$Y$27="Media",'Mapa final'!$AA$27="Moderado"),CONCATENATE("R3C",'Mapa final'!$O$27),"")</f>
        <v/>
      </c>
      <c r="Z28" s="82" t="str">
        <f>IF(AND('Mapa final'!$Y$28="Media",'Mapa final'!$AA$28="Moderado"),CONCATENATE("R3C",'Mapa final'!$O$28),"")</f>
        <v/>
      </c>
      <c r="AA28" s="83" t="str">
        <f>IF(AND('Mapa final'!$Y$29="Media",'Mapa final'!$AA$29="Moderado"),CONCATENATE("R3C",'Mapa final'!$O$29),"")</f>
        <v/>
      </c>
      <c r="AB28" s="66" t="str">
        <f ca="1">IF(AND('Mapa final'!$Y$24="Media",'Mapa final'!$AA$24="Mayor"),CONCATENATE("R3C",'Mapa final'!$O$24),"")</f>
        <v>R3C1</v>
      </c>
      <c r="AC28" s="67" t="str">
        <f>IF(AND('Mapa final'!$Y$25="Media",'Mapa final'!$AA$25="Mayor"),CONCATENATE("R3C",'Mapa final'!$O$25),"")</f>
        <v/>
      </c>
      <c r="AD28" s="67" t="str">
        <f>IF(AND('Mapa final'!$Y$26="Media",'Mapa final'!$AA$26="Mayor"),CONCATENATE("R3C",'Mapa final'!$O$26),"")</f>
        <v/>
      </c>
      <c r="AE28" s="67" t="str">
        <f>IF(AND('Mapa final'!$Y$27="Media",'Mapa final'!$AA$27="Mayor"),CONCATENATE("R3C",'Mapa final'!$O$27),"")</f>
        <v/>
      </c>
      <c r="AF28" s="67" t="str">
        <f>IF(AND('Mapa final'!$Y$28="Media",'Mapa final'!$AA$28="Mayor"),CONCATENATE("R3C",'Mapa final'!$O$28),"")</f>
        <v/>
      </c>
      <c r="AG28" s="68" t="str">
        <f>IF(AND('Mapa final'!$Y$29="Media",'Mapa final'!$AA$29="Mayor"),CONCATENATE("R3C",'Mapa final'!$O$29),"")</f>
        <v/>
      </c>
      <c r="AH28" s="69" t="str">
        <f ca="1">IF(AND('Mapa final'!$Y$24="Media",'Mapa final'!$AA$24="Catastrófico"),CONCATENATE("R3C",'Mapa final'!$O$24),"")</f>
        <v/>
      </c>
      <c r="AI28" s="70" t="str">
        <f>IF(AND('Mapa final'!$Y$25="Media",'Mapa final'!$AA$25="Catastrófico"),CONCATENATE("R3C",'Mapa final'!$O$25),"")</f>
        <v/>
      </c>
      <c r="AJ28" s="70" t="str">
        <f>IF(AND('Mapa final'!$Y$26="Media",'Mapa final'!$AA$26="Catastrófico"),CONCATENATE("R3C",'Mapa final'!$O$26),"")</f>
        <v/>
      </c>
      <c r="AK28" s="70" t="str">
        <f>IF(AND('Mapa final'!$Y$27="Media",'Mapa final'!$AA$27="Catastrófico"),CONCATENATE("R3C",'Mapa final'!$O$27),"")</f>
        <v/>
      </c>
      <c r="AL28" s="70" t="str">
        <f>IF(AND('Mapa final'!$Y$28="Media",'Mapa final'!$AA$28="Catastrófico"),CONCATENATE("R3C",'Mapa final'!$O$28),"")</f>
        <v/>
      </c>
      <c r="AM28" s="71" t="str">
        <f>IF(AND('Mapa final'!$Y$29="Media",'Mapa final'!$AA$29="Catastrófico"),CONCATENATE("R3C",'Mapa final'!$O$29),"")</f>
        <v/>
      </c>
      <c r="AN28" s="97"/>
      <c r="AO28" s="413"/>
      <c r="AP28" s="414"/>
      <c r="AQ28" s="414"/>
      <c r="AR28" s="414"/>
      <c r="AS28" s="414"/>
      <c r="AT28" s="415"/>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row>
    <row r="29" spans="1:76" ht="15" customHeight="1" x14ac:dyDescent="0.25">
      <c r="A29" s="97"/>
      <c r="B29" s="332"/>
      <c r="C29" s="332"/>
      <c r="D29" s="333"/>
      <c r="E29" s="373"/>
      <c r="F29" s="374"/>
      <c r="G29" s="374"/>
      <c r="H29" s="374"/>
      <c r="I29" s="375"/>
      <c r="J29" s="81" t="str">
        <f ca="1">IF(AND('Mapa final'!$Y$30="Media",'Mapa final'!$AA$30="Leve"),CONCATENATE("R4C",'Mapa final'!$O$30),"")</f>
        <v/>
      </c>
      <c r="K29" s="82" t="str">
        <f ca="1">IF(AND('Mapa final'!$Y$31="Media",'Mapa final'!$AA$31="Leve"),CONCATENATE("R4C",'Mapa final'!$O$31),"")</f>
        <v/>
      </c>
      <c r="L29" s="82" t="str">
        <f>IF(AND('Mapa final'!$Y$32="Media",'Mapa final'!$AA$32="Leve"),CONCATENATE("R4C",'Mapa final'!$O$32),"")</f>
        <v/>
      </c>
      <c r="M29" s="82" t="str">
        <f>IF(AND('Mapa final'!$Y$33="Media",'Mapa final'!$AA$33="Leve"),CONCATENATE("R4C",'Mapa final'!$O$33),"")</f>
        <v/>
      </c>
      <c r="N29" s="82" t="str">
        <f>IF(AND('Mapa final'!$Y$34="Media",'Mapa final'!$AA$34="Leve"),CONCATENATE("R4C",'Mapa final'!$O$34),"")</f>
        <v/>
      </c>
      <c r="O29" s="83" t="str">
        <f>IF(AND('Mapa final'!$Y$35="Media",'Mapa final'!$AA$35="Leve"),CONCATENATE("R4C",'Mapa final'!$O$35),"")</f>
        <v/>
      </c>
      <c r="P29" s="81" t="str">
        <f ca="1">IF(AND('Mapa final'!$Y$30="Media",'Mapa final'!$AA$30="Menor"),CONCATENATE("R4C",'Mapa final'!$O$30),"")</f>
        <v/>
      </c>
      <c r="Q29" s="82" t="str">
        <f ca="1">IF(AND('Mapa final'!$Y$31="Media",'Mapa final'!$AA$31="Menor"),CONCATENATE("R4C",'Mapa final'!$O$31),"")</f>
        <v/>
      </c>
      <c r="R29" s="82" t="str">
        <f>IF(AND('Mapa final'!$Y$32="Media",'Mapa final'!$AA$32="Menor"),CONCATENATE("R4C",'Mapa final'!$O$32),"")</f>
        <v/>
      </c>
      <c r="S29" s="82" t="str">
        <f>IF(AND('Mapa final'!$Y$33="Media",'Mapa final'!$AA$33="Menor"),CONCATENATE("R4C",'Mapa final'!$O$33),"")</f>
        <v/>
      </c>
      <c r="T29" s="82" t="str">
        <f>IF(AND('Mapa final'!$Y$34="Media",'Mapa final'!$AA$34="Menor"),CONCATENATE("R4C",'Mapa final'!$O$34),"")</f>
        <v/>
      </c>
      <c r="U29" s="83" t="str">
        <f>IF(AND('Mapa final'!$Y$35="Media",'Mapa final'!$AA$35="Menor"),CONCATENATE("R4C",'Mapa final'!$O$35),"")</f>
        <v/>
      </c>
      <c r="V29" s="81" t="str">
        <f ca="1">IF(AND('Mapa final'!$Y$30="Media",'Mapa final'!$AA$30="Moderado"),CONCATENATE("R4C",'Mapa final'!$O$30),"")</f>
        <v>R4C1</v>
      </c>
      <c r="W29" s="82" t="str">
        <f ca="1">IF(AND('Mapa final'!$Y$31="Media",'Mapa final'!$AA$31="Moderado"),CONCATENATE("R4C",'Mapa final'!$O$31),"")</f>
        <v/>
      </c>
      <c r="X29" s="82" t="str">
        <f>IF(AND('Mapa final'!$Y$32="Media",'Mapa final'!$AA$32="Moderado"),CONCATENATE("R4C",'Mapa final'!$O$32),"")</f>
        <v/>
      </c>
      <c r="Y29" s="82" t="str">
        <f>IF(AND('Mapa final'!$Y$33="Media",'Mapa final'!$AA$33="Moderado"),CONCATENATE("R4C",'Mapa final'!$O$33),"")</f>
        <v/>
      </c>
      <c r="Z29" s="82" t="str">
        <f>IF(AND('Mapa final'!$Y$34="Media",'Mapa final'!$AA$34="Moderado"),CONCATENATE("R4C",'Mapa final'!$O$34),"")</f>
        <v/>
      </c>
      <c r="AA29" s="83" t="str">
        <f>IF(AND('Mapa final'!$Y$35="Media",'Mapa final'!$AA$35="Moderado"),CONCATENATE("R4C",'Mapa final'!$O$35),"")</f>
        <v/>
      </c>
      <c r="AB29" s="66" t="str">
        <f ca="1">IF(AND('Mapa final'!$Y$30="Media",'Mapa final'!$AA$30="Mayor"),CONCATENATE("R4C",'Mapa final'!$O$30),"")</f>
        <v/>
      </c>
      <c r="AC29" s="67" t="str">
        <f ca="1">IF(AND('Mapa final'!$Y$31="Media",'Mapa final'!$AA$31="Mayor"),CONCATENATE("R4C",'Mapa final'!$O$31),"")</f>
        <v/>
      </c>
      <c r="AD29" s="67" t="str">
        <f>IF(AND('Mapa final'!$Y$32="Media",'Mapa final'!$AA$32="Mayor"),CONCATENATE("R4C",'Mapa final'!$O$32),"")</f>
        <v/>
      </c>
      <c r="AE29" s="67" t="str">
        <f>IF(AND('Mapa final'!$Y$33="Media",'Mapa final'!$AA$33="Mayor"),CONCATENATE("R4C",'Mapa final'!$O$33),"")</f>
        <v/>
      </c>
      <c r="AF29" s="67" t="str">
        <f>IF(AND('Mapa final'!$Y$34="Media",'Mapa final'!$AA$34="Mayor"),CONCATENATE("R4C",'Mapa final'!$O$34),"")</f>
        <v/>
      </c>
      <c r="AG29" s="68" t="str">
        <f>IF(AND('Mapa final'!$Y$35="Media",'Mapa final'!$AA$35="Mayor"),CONCATENATE("R4C",'Mapa final'!$O$35),"")</f>
        <v/>
      </c>
      <c r="AH29" s="69" t="str">
        <f ca="1">IF(AND('Mapa final'!$Y$30="Media",'Mapa final'!$AA$30="Catastrófico"),CONCATENATE("R4C",'Mapa final'!$O$30),"")</f>
        <v/>
      </c>
      <c r="AI29" s="70" t="str">
        <f ca="1">IF(AND('Mapa final'!$Y$31="Media",'Mapa final'!$AA$31="Catastrófico"),CONCATENATE("R4C",'Mapa final'!$O$31),"")</f>
        <v/>
      </c>
      <c r="AJ29" s="70" t="str">
        <f>IF(AND('Mapa final'!$Y$32="Media",'Mapa final'!$AA$32="Catastrófico"),CONCATENATE("R4C",'Mapa final'!$O$32),"")</f>
        <v/>
      </c>
      <c r="AK29" s="70" t="str">
        <f>IF(AND('Mapa final'!$Y$33="Media",'Mapa final'!$AA$33="Catastrófico"),CONCATENATE("R4C",'Mapa final'!$O$33),"")</f>
        <v/>
      </c>
      <c r="AL29" s="70" t="str">
        <f>IF(AND('Mapa final'!$Y$34="Media",'Mapa final'!$AA$34="Catastrófico"),CONCATENATE("R4C",'Mapa final'!$O$34),"")</f>
        <v/>
      </c>
      <c r="AM29" s="71" t="str">
        <f>IF(AND('Mapa final'!$Y$35="Media",'Mapa final'!$AA$35="Catastrófico"),CONCATENATE("R4C",'Mapa final'!$O$35),"")</f>
        <v/>
      </c>
      <c r="AN29" s="97"/>
      <c r="AO29" s="413"/>
      <c r="AP29" s="414"/>
      <c r="AQ29" s="414"/>
      <c r="AR29" s="414"/>
      <c r="AS29" s="414"/>
      <c r="AT29" s="415"/>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row>
    <row r="30" spans="1:76" ht="15" customHeight="1" x14ac:dyDescent="0.25">
      <c r="A30" s="97"/>
      <c r="B30" s="332"/>
      <c r="C30" s="332"/>
      <c r="D30" s="333"/>
      <c r="E30" s="373"/>
      <c r="F30" s="374"/>
      <c r="G30" s="374"/>
      <c r="H30" s="374"/>
      <c r="I30" s="375"/>
      <c r="J30" s="81" t="str">
        <f>IF(AND('Mapa final'!$Y$36="Media",'Mapa final'!$AA$36="Leve"),CONCATENATE("R5C",'Mapa final'!$O$36),"")</f>
        <v/>
      </c>
      <c r="K30" s="82" t="str">
        <f>IF(AND('Mapa final'!$Y$37="Media",'Mapa final'!$AA$37="Leve"),CONCATENATE("R5C",'Mapa final'!$O$37),"")</f>
        <v/>
      </c>
      <c r="L30" s="82" t="str">
        <f>IF(AND('Mapa final'!$Y$38="Media",'Mapa final'!$AA$38="Leve"),CONCATENATE("R5C",'Mapa final'!$O$38),"")</f>
        <v/>
      </c>
      <c r="M30" s="82" t="str">
        <f>IF(AND('Mapa final'!$Y$39="Media",'Mapa final'!$AA$39="Leve"),CONCATENATE("R5C",'Mapa final'!$O$39),"")</f>
        <v/>
      </c>
      <c r="N30" s="82" t="str">
        <f>IF(AND('Mapa final'!$Y$40="Media",'Mapa final'!$AA$40="Leve"),CONCATENATE("R5C",'Mapa final'!$O$40),"")</f>
        <v/>
      </c>
      <c r="O30" s="83" t="str">
        <f>IF(AND('Mapa final'!$Y$41="Media",'Mapa final'!$AA$41="Leve"),CONCATENATE("R5C",'Mapa final'!$O$41),"")</f>
        <v/>
      </c>
      <c r="P30" s="81" t="str">
        <f>IF(AND('Mapa final'!$Y$36="Media",'Mapa final'!$AA$36="Menor"),CONCATENATE("R5C",'Mapa final'!$O$36),"")</f>
        <v/>
      </c>
      <c r="Q30" s="82" t="str">
        <f>IF(AND('Mapa final'!$Y$37="Media",'Mapa final'!$AA$37="Menor"),CONCATENATE("R5C",'Mapa final'!$O$37),"")</f>
        <v/>
      </c>
      <c r="R30" s="82" t="str">
        <f>IF(AND('Mapa final'!$Y$38="Media",'Mapa final'!$AA$38="Menor"),CONCATENATE("R5C",'Mapa final'!$O$38),"")</f>
        <v/>
      </c>
      <c r="S30" s="82" t="str">
        <f>IF(AND('Mapa final'!$Y$39="Media",'Mapa final'!$AA$39="Menor"),CONCATENATE("R5C",'Mapa final'!$O$39),"")</f>
        <v/>
      </c>
      <c r="T30" s="82" t="str">
        <f>IF(AND('Mapa final'!$Y$40="Media",'Mapa final'!$AA$40="Menor"),CONCATENATE("R5C",'Mapa final'!$O$40),"")</f>
        <v/>
      </c>
      <c r="U30" s="83" t="str">
        <f>IF(AND('Mapa final'!$Y$41="Media",'Mapa final'!$AA$41="Menor"),CONCATENATE("R5C",'Mapa final'!$O$41),"")</f>
        <v/>
      </c>
      <c r="V30" s="81" t="str">
        <f>IF(AND('Mapa final'!$Y$36="Media",'Mapa final'!$AA$36="Moderado"),CONCATENATE("R5C",'Mapa final'!$O$36),"")</f>
        <v/>
      </c>
      <c r="W30" s="82" t="str">
        <f>IF(AND('Mapa final'!$Y$37="Media",'Mapa final'!$AA$37="Moderado"),CONCATENATE("R5C",'Mapa final'!$O$37),"")</f>
        <v/>
      </c>
      <c r="X30" s="82" t="str">
        <f>IF(AND('Mapa final'!$Y$38="Media",'Mapa final'!$AA$38="Moderado"),CONCATENATE("R5C",'Mapa final'!$O$38),"")</f>
        <v/>
      </c>
      <c r="Y30" s="82" t="str">
        <f>IF(AND('Mapa final'!$Y$39="Media",'Mapa final'!$AA$39="Moderado"),CONCATENATE("R5C",'Mapa final'!$O$39),"")</f>
        <v/>
      </c>
      <c r="Z30" s="82" t="str">
        <f>IF(AND('Mapa final'!$Y$40="Media",'Mapa final'!$AA$40="Moderado"),CONCATENATE("R5C",'Mapa final'!$O$40),"")</f>
        <v/>
      </c>
      <c r="AA30" s="83" t="str">
        <f>IF(AND('Mapa final'!$Y$41="Media",'Mapa final'!$AA$41="Moderado"),CONCATENATE("R5C",'Mapa final'!$O$41),"")</f>
        <v/>
      </c>
      <c r="AB30" s="66" t="str">
        <f>IF(AND('Mapa final'!$Y$36="Media",'Mapa final'!$AA$36="Mayor"),CONCATENATE("R5C",'Mapa final'!$O$36),"")</f>
        <v/>
      </c>
      <c r="AC30" s="67" t="str">
        <f>IF(AND('Mapa final'!$Y$37="Media",'Mapa final'!$AA$37="Mayor"),CONCATENATE("R5C",'Mapa final'!$O$37),"")</f>
        <v/>
      </c>
      <c r="AD30" s="67" t="str">
        <f>IF(AND('Mapa final'!$Y$38="Media",'Mapa final'!$AA$38="Mayor"),CONCATENATE("R5C",'Mapa final'!$O$38),"")</f>
        <v/>
      </c>
      <c r="AE30" s="67" t="str">
        <f>IF(AND('Mapa final'!$Y$39="Media",'Mapa final'!$AA$39="Mayor"),CONCATENATE("R5C",'Mapa final'!$O$39),"")</f>
        <v/>
      </c>
      <c r="AF30" s="67" t="str">
        <f>IF(AND('Mapa final'!$Y$40="Media",'Mapa final'!$AA$40="Mayor"),CONCATENATE("R5C",'Mapa final'!$O$40),"")</f>
        <v/>
      </c>
      <c r="AG30" s="68" t="str">
        <f>IF(AND('Mapa final'!$Y$41="Media",'Mapa final'!$AA$41="Mayor"),CONCATENATE("R5C",'Mapa final'!$O$41),"")</f>
        <v/>
      </c>
      <c r="AH30" s="69" t="str">
        <f>IF(AND('Mapa final'!$Y$36="Media",'Mapa final'!$AA$36="Catastrófico"),CONCATENATE("R5C",'Mapa final'!$O$36),"")</f>
        <v/>
      </c>
      <c r="AI30" s="70" t="str">
        <f>IF(AND('Mapa final'!$Y$37="Media",'Mapa final'!$AA$37="Catastrófico"),CONCATENATE("R5C",'Mapa final'!$O$37),"")</f>
        <v/>
      </c>
      <c r="AJ30" s="70" t="str">
        <f>IF(AND('Mapa final'!$Y$38="Media",'Mapa final'!$AA$38="Catastrófico"),CONCATENATE("R5C",'Mapa final'!$O$38),"")</f>
        <v/>
      </c>
      <c r="AK30" s="70" t="str">
        <f>IF(AND('Mapa final'!$Y$39="Media",'Mapa final'!$AA$39="Catastrófico"),CONCATENATE("R5C",'Mapa final'!$O$39),"")</f>
        <v/>
      </c>
      <c r="AL30" s="70" t="str">
        <f>IF(AND('Mapa final'!$Y$40="Media",'Mapa final'!$AA$40="Catastrófico"),CONCATENATE("R5C",'Mapa final'!$O$40),"")</f>
        <v/>
      </c>
      <c r="AM30" s="71" t="str">
        <f>IF(AND('Mapa final'!$Y$41="Media",'Mapa final'!$AA$41="Catastrófico"),CONCATENATE("R5C",'Mapa final'!$O$41),"")</f>
        <v/>
      </c>
      <c r="AN30" s="97"/>
      <c r="AO30" s="413"/>
      <c r="AP30" s="414"/>
      <c r="AQ30" s="414"/>
      <c r="AR30" s="414"/>
      <c r="AS30" s="414"/>
      <c r="AT30" s="415"/>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row>
    <row r="31" spans="1:76" ht="15" customHeight="1" x14ac:dyDescent="0.25">
      <c r="A31" s="97"/>
      <c r="B31" s="332"/>
      <c r="C31" s="332"/>
      <c r="D31" s="333"/>
      <c r="E31" s="373"/>
      <c r="F31" s="374"/>
      <c r="G31" s="374"/>
      <c r="H31" s="374"/>
      <c r="I31" s="375"/>
      <c r="J31" s="81" t="str">
        <f ca="1">IF(AND('Mapa final'!$Y$42="Media",'Mapa final'!$AA$42="Leve"),CONCATENATE("R6C",'Mapa final'!$O$42),"")</f>
        <v/>
      </c>
      <c r="K31" s="82" t="str">
        <f>IF(AND('Mapa final'!$Y$43="Media",'Mapa final'!$AA$43="Leve"),CONCATENATE("R6C",'Mapa final'!$O$43),"")</f>
        <v/>
      </c>
      <c r="L31" s="82" t="str">
        <f>IF(AND('Mapa final'!$Y$44="Media",'Mapa final'!$AA$44="Leve"),CONCATENATE("R6C",'Mapa final'!$O$44),"")</f>
        <v/>
      </c>
      <c r="M31" s="82" t="str">
        <f>IF(AND('Mapa final'!$Y$45="Media",'Mapa final'!$AA$45="Leve"),CONCATENATE("R6C",'Mapa final'!$O$45),"")</f>
        <v/>
      </c>
      <c r="N31" s="82" t="str">
        <f>IF(AND('Mapa final'!$Y$46="Media",'Mapa final'!$AA$46="Leve"),CONCATENATE("R6C",'Mapa final'!$O$46),"")</f>
        <v/>
      </c>
      <c r="O31" s="83" t="str">
        <f>IF(AND('Mapa final'!$Y$47="Media",'Mapa final'!$AA$47="Leve"),CONCATENATE("R6C",'Mapa final'!$O$47),"")</f>
        <v/>
      </c>
      <c r="P31" s="81" t="str">
        <f ca="1">IF(AND('Mapa final'!$Y$42="Media",'Mapa final'!$AA$42="Menor"),CONCATENATE("R6C",'Mapa final'!$O$42),"")</f>
        <v/>
      </c>
      <c r="Q31" s="82" t="str">
        <f>IF(AND('Mapa final'!$Y$43="Media",'Mapa final'!$AA$43="Menor"),CONCATENATE("R6C",'Mapa final'!$O$43),"")</f>
        <v/>
      </c>
      <c r="R31" s="82" t="str">
        <f>IF(AND('Mapa final'!$Y$44="Media",'Mapa final'!$AA$44="Menor"),CONCATENATE("R6C",'Mapa final'!$O$44),"")</f>
        <v/>
      </c>
      <c r="S31" s="82" t="str">
        <f>IF(AND('Mapa final'!$Y$45="Media",'Mapa final'!$AA$45="Menor"),CONCATENATE("R6C",'Mapa final'!$O$45),"")</f>
        <v/>
      </c>
      <c r="T31" s="82" t="str">
        <f>IF(AND('Mapa final'!$Y$46="Media",'Mapa final'!$AA$46="Menor"),CONCATENATE("R6C",'Mapa final'!$O$46),"")</f>
        <v/>
      </c>
      <c r="U31" s="83" t="str">
        <f>IF(AND('Mapa final'!$Y$47="Media",'Mapa final'!$AA$47="Menor"),CONCATENATE("R6C",'Mapa final'!$O$47),"")</f>
        <v/>
      </c>
      <c r="V31" s="81" t="str">
        <f ca="1">IF(AND('Mapa final'!$Y$42="Media",'Mapa final'!$AA$42="Moderado"),CONCATENATE("R6C",'Mapa final'!$O$42),"")</f>
        <v/>
      </c>
      <c r="W31" s="82" t="str">
        <f>IF(AND('Mapa final'!$Y$43="Media",'Mapa final'!$AA$43="Moderado"),CONCATENATE("R6C",'Mapa final'!$O$43),"")</f>
        <v/>
      </c>
      <c r="X31" s="82" t="str">
        <f>IF(AND('Mapa final'!$Y$44="Media",'Mapa final'!$AA$44="Moderado"),CONCATENATE("R6C",'Mapa final'!$O$44),"")</f>
        <v/>
      </c>
      <c r="Y31" s="82" t="str">
        <f>IF(AND('Mapa final'!$Y$45="Media",'Mapa final'!$AA$45="Moderado"),CONCATENATE("R6C",'Mapa final'!$O$45),"")</f>
        <v/>
      </c>
      <c r="Z31" s="82" t="str">
        <f>IF(AND('Mapa final'!$Y$46="Media",'Mapa final'!$AA$46="Moderado"),CONCATENATE("R6C",'Mapa final'!$O$46),"")</f>
        <v/>
      </c>
      <c r="AA31" s="83" t="str">
        <f>IF(AND('Mapa final'!$Y$47="Media",'Mapa final'!$AA$47="Moderado"),CONCATENATE("R6C",'Mapa final'!$O$47),"")</f>
        <v/>
      </c>
      <c r="AB31" s="66" t="str">
        <f ca="1">IF(AND('Mapa final'!$Y$42="Media",'Mapa final'!$AA$42="Mayor"),CONCATENATE("R5C",'Mapa final'!$O$42),"")</f>
        <v>R5C1</v>
      </c>
      <c r="AC31" s="67" t="str">
        <f>IF(AND('Mapa final'!$Y$43="Media",'Mapa final'!$AA$43="Mayor"),CONCATENATE("R6C",'Mapa final'!$O$43),"")</f>
        <v/>
      </c>
      <c r="AD31" s="67" t="str">
        <f>IF(AND('Mapa final'!$Y$44="Media",'Mapa final'!$AA$44="Mayor"),CONCATENATE("R6C",'Mapa final'!$O$44),"")</f>
        <v/>
      </c>
      <c r="AE31" s="67" t="str">
        <f>IF(AND('Mapa final'!$Y$45="Media",'Mapa final'!$AA$45="Mayor"),CONCATENATE("R6C",'Mapa final'!$O$45),"")</f>
        <v/>
      </c>
      <c r="AF31" s="67" t="str">
        <f>IF(AND('Mapa final'!$Y$46="Media",'Mapa final'!$AA$46="Mayor"),CONCATENATE("R6C",'Mapa final'!$O$46),"")</f>
        <v/>
      </c>
      <c r="AG31" s="68" t="str">
        <f>IF(AND('Mapa final'!$Y$47="Media",'Mapa final'!$AA$47="Mayor"),CONCATENATE("R6C",'Mapa final'!$O$47),"")</f>
        <v/>
      </c>
      <c r="AH31" s="69" t="str">
        <f ca="1">IF(AND('Mapa final'!$Y$42="Media",'Mapa final'!$AA$42="Catastrófico"),CONCATENATE("R6C",'Mapa final'!$O$42),"")</f>
        <v/>
      </c>
      <c r="AI31" s="70" t="str">
        <f>IF(AND('Mapa final'!$Y$43="Media",'Mapa final'!$AA$43="Catastrófico"),CONCATENATE("R6C",'Mapa final'!$O$43),"")</f>
        <v/>
      </c>
      <c r="AJ31" s="70" t="str">
        <f>IF(AND('Mapa final'!$Y$44="Media",'Mapa final'!$AA$44="Catastrófico"),CONCATENATE("R6C",'Mapa final'!$O$44),"")</f>
        <v/>
      </c>
      <c r="AK31" s="70" t="str">
        <f>IF(AND('Mapa final'!$Y$45="Media",'Mapa final'!$AA$45="Catastrófico"),CONCATENATE("R6C",'Mapa final'!$O$45),"")</f>
        <v/>
      </c>
      <c r="AL31" s="70" t="str">
        <f>IF(AND('Mapa final'!$Y$46="Media",'Mapa final'!$AA$46="Catastrófico"),CONCATENATE("R6C",'Mapa final'!$O$46),"")</f>
        <v/>
      </c>
      <c r="AM31" s="71" t="str">
        <f>IF(AND('Mapa final'!$Y$47="Media",'Mapa final'!$AA$47="Catastrófico"),CONCATENATE("R6C",'Mapa final'!$O$47),"")</f>
        <v/>
      </c>
      <c r="AN31" s="97"/>
      <c r="AO31" s="413"/>
      <c r="AP31" s="414"/>
      <c r="AQ31" s="414"/>
      <c r="AR31" s="414"/>
      <c r="AS31" s="414"/>
      <c r="AT31" s="415"/>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row>
    <row r="32" spans="1:76" ht="15" customHeight="1" x14ac:dyDescent="0.25">
      <c r="A32" s="97"/>
      <c r="B32" s="332"/>
      <c r="C32" s="332"/>
      <c r="D32" s="333"/>
      <c r="E32" s="373"/>
      <c r="F32" s="374"/>
      <c r="G32" s="374"/>
      <c r="H32" s="374"/>
      <c r="I32" s="375"/>
      <c r="J32" s="81" t="str">
        <f>IF(AND('Mapa final'!$Y$48="Media",'Mapa final'!$AA$48="Leve"),CONCATENATE("R7C",'Mapa final'!$O$48),"")</f>
        <v/>
      </c>
      <c r="K32" s="82" t="str">
        <f>IF(AND('Mapa final'!$Y$49="Media",'Mapa final'!$AA$49="Leve"),CONCATENATE("R7C",'Mapa final'!$O$49),"")</f>
        <v/>
      </c>
      <c r="L32" s="82" t="str">
        <f>IF(AND('Mapa final'!$Y$50="Media",'Mapa final'!$AA$50="Leve"),CONCATENATE("R7C",'Mapa final'!$O$50),"")</f>
        <v/>
      </c>
      <c r="M32" s="82" t="str">
        <f>IF(AND('Mapa final'!$Y$51="Media",'Mapa final'!$AA$51="Leve"),CONCATENATE("R7C",'Mapa final'!$O$51),"")</f>
        <v/>
      </c>
      <c r="N32" s="82" t="str">
        <f>IF(AND('Mapa final'!$Y$52="Media",'Mapa final'!$AA$52="Leve"),CONCATENATE("R7C",'Mapa final'!$O$52),"")</f>
        <v/>
      </c>
      <c r="O32" s="83" t="str">
        <f>IF(AND('Mapa final'!$Y$53="Media",'Mapa final'!$AA$53="Leve"),CONCATENATE("R7C",'Mapa final'!$O$53),"")</f>
        <v/>
      </c>
      <c r="P32" s="81" t="str">
        <f>IF(AND('Mapa final'!$Y$48="Media",'Mapa final'!$AA$48="Menor"),CONCATENATE("R7C",'Mapa final'!$O$48),"")</f>
        <v/>
      </c>
      <c r="Q32" s="82" t="str">
        <f>IF(AND('Mapa final'!$Y$49="Media",'Mapa final'!$AA$49="Menor"),CONCATENATE("R7C",'Mapa final'!$O$49),"")</f>
        <v/>
      </c>
      <c r="R32" s="82" t="str">
        <f>IF(AND('Mapa final'!$Y$50="Media",'Mapa final'!$AA$50="Menor"),CONCATENATE("R7C",'Mapa final'!$O$50),"")</f>
        <v/>
      </c>
      <c r="S32" s="82" t="str">
        <f>IF(AND('Mapa final'!$Y$51="Media",'Mapa final'!$AA$51="Menor"),CONCATENATE("R7C",'Mapa final'!$O$51),"")</f>
        <v/>
      </c>
      <c r="T32" s="82" t="str">
        <f>IF(AND('Mapa final'!$Y$52="Media",'Mapa final'!$AA$52="Menor"),CONCATENATE("R7C",'Mapa final'!$O$52),"")</f>
        <v/>
      </c>
      <c r="U32" s="83" t="str">
        <f>IF(AND('Mapa final'!$Y$53="Media",'Mapa final'!$AA$53="Menor"),CONCATENATE("R7C",'Mapa final'!$O$53),"")</f>
        <v/>
      </c>
      <c r="V32" s="81" t="str">
        <f>IF(AND('Mapa final'!$Y$48="Media",'Mapa final'!$AA$48="Moderado"),CONCATENATE("R7C",'Mapa final'!$O$48),"")</f>
        <v/>
      </c>
      <c r="W32" s="82" t="str">
        <f>IF(AND('Mapa final'!$Y$49="Media",'Mapa final'!$AA$49="Moderado"),CONCATENATE("R7C",'Mapa final'!$O$49),"")</f>
        <v/>
      </c>
      <c r="X32" s="82" t="str">
        <f>IF(AND('Mapa final'!$Y$50="Media",'Mapa final'!$AA$50="Moderado"),CONCATENATE("R7C",'Mapa final'!$O$50),"")</f>
        <v/>
      </c>
      <c r="Y32" s="82" t="str">
        <f>IF(AND('Mapa final'!$Y$51="Media",'Mapa final'!$AA$51="Moderado"),CONCATENATE("R7C",'Mapa final'!$O$51),"")</f>
        <v/>
      </c>
      <c r="Z32" s="82" t="str">
        <f>IF(AND('Mapa final'!$Y$52="Media",'Mapa final'!$AA$52="Moderado"),CONCATENATE("R7C",'Mapa final'!$O$52),"")</f>
        <v/>
      </c>
      <c r="AA32" s="83" t="str">
        <f>IF(AND('Mapa final'!$Y$53="Media",'Mapa final'!$AA$53="Moderado"),CONCATENATE("R7C",'Mapa final'!$O$53),"")</f>
        <v/>
      </c>
      <c r="AB32" s="66" t="str">
        <f>IF(AND('Mapa final'!$Y$48="Media",'Mapa final'!$AA$48="Mayor"),CONCATENATE("R7C",'Mapa final'!$O$48),"")</f>
        <v/>
      </c>
      <c r="AC32" s="67" t="str">
        <f>IF(AND('Mapa final'!$Y$49="Media",'Mapa final'!$AA$49="Mayor"),CONCATENATE("R7C",'Mapa final'!$O$49),"")</f>
        <v/>
      </c>
      <c r="AD32" s="67" t="str">
        <f>IF(AND('Mapa final'!$Y$50="Media",'Mapa final'!$AA$50="Mayor"),CONCATENATE("R7C",'Mapa final'!$O$50),"")</f>
        <v/>
      </c>
      <c r="AE32" s="67" t="str">
        <f>IF(AND('Mapa final'!$Y$51="Media",'Mapa final'!$AA$51="Mayor"),CONCATENATE("R7C",'Mapa final'!$O$51),"")</f>
        <v/>
      </c>
      <c r="AF32" s="67" t="str">
        <f>IF(AND('Mapa final'!$Y$52="Media",'Mapa final'!$AA$52="Mayor"),CONCATENATE("R7C",'Mapa final'!$O$52),"")</f>
        <v/>
      </c>
      <c r="AG32" s="68" t="str">
        <f>IF(AND('Mapa final'!$Y$53="Media",'Mapa final'!$AA$53="Mayor"),CONCATENATE("R7C",'Mapa final'!$O$53),"")</f>
        <v/>
      </c>
      <c r="AH32" s="69" t="str">
        <f>IF(AND('Mapa final'!$Y$48="Media",'Mapa final'!$AA$48="Catastrófico"),CONCATENATE("R7C",'Mapa final'!$O$48),"")</f>
        <v/>
      </c>
      <c r="AI32" s="70" t="str">
        <f>IF(AND('Mapa final'!$Y$49="Media",'Mapa final'!$AA$49="Catastrófico"),CONCATENATE("R7C",'Mapa final'!$O$49),"")</f>
        <v/>
      </c>
      <c r="AJ32" s="70" t="str">
        <f>IF(AND('Mapa final'!$Y$50="Media",'Mapa final'!$AA$50="Catastrófico"),CONCATENATE("R7C",'Mapa final'!$O$50),"")</f>
        <v/>
      </c>
      <c r="AK32" s="70" t="str">
        <f>IF(AND('Mapa final'!$Y$51="Media",'Mapa final'!$AA$51="Catastrófico"),CONCATENATE("R7C",'Mapa final'!$O$51),"")</f>
        <v/>
      </c>
      <c r="AL32" s="70" t="str">
        <f>IF(AND('Mapa final'!$Y$52="Media",'Mapa final'!$AA$52="Catastrófico"),CONCATENATE("R7C",'Mapa final'!$O$52),"")</f>
        <v/>
      </c>
      <c r="AM32" s="71" t="str">
        <f>IF(AND('Mapa final'!$Y$53="Media",'Mapa final'!$AA$53="Catastrófico"),CONCATENATE("R7C",'Mapa final'!$O$53),"")</f>
        <v/>
      </c>
      <c r="AN32" s="97"/>
      <c r="AO32" s="413"/>
      <c r="AP32" s="414"/>
      <c r="AQ32" s="414"/>
      <c r="AR32" s="414"/>
      <c r="AS32" s="414"/>
      <c r="AT32" s="415"/>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row>
    <row r="33" spans="1:80" ht="15" customHeight="1" x14ac:dyDescent="0.25">
      <c r="A33" s="97"/>
      <c r="B33" s="332"/>
      <c r="C33" s="332"/>
      <c r="D33" s="333"/>
      <c r="E33" s="373"/>
      <c r="F33" s="374"/>
      <c r="G33" s="374"/>
      <c r="H33" s="374"/>
      <c r="I33" s="375"/>
      <c r="J33" s="81" t="str">
        <f>IF(AND('Mapa final'!$Y$54="Media",'Mapa final'!$AA$54="Leve"),CONCATENATE("R8C",'Mapa final'!$O$54),"")</f>
        <v/>
      </c>
      <c r="K33" s="82" t="str">
        <f>IF(AND('Mapa final'!$Y$55="Media",'Mapa final'!$AA$55="Leve"),CONCATENATE("R8C",'Mapa final'!$O$55),"")</f>
        <v/>
      </c>
      <c r="L33" s="82" t="str">
        <f>IF(AND('Mapa final'!$Y$56="Media",'Mapa final'!$AA$56="Leve"),CONCATENATE("R8C",'Mapa final'!$O$56),"")</f>
        <v/>
      </c>
      <c r="M33" s="82" t="str">
        <f>IF(AND('Mapa final'!$Y$57="Media",'Mapa final'!$AA$57="Leve"),CONCATENATE("R8C",'Mapa final'!$O$57),"")</f>
        <v/>
      </c>
      <c r="N33" s="82" t="str">
        <f>IF(AND('Mapa final'!$Y$58="Media",'Mapa final'!$AA$58="Leve"),CONCATENATE("R8C",'Mapa final'!$O$58),"")</f>
        <v/>
      </c>
      <c r="O33" s="83" t="str">
        <f>IF(AND('Mapa final'!$Y$59="Media",'Mapa final'!$AA$59="Leve"),CONCATENATE("R8C",'Mapa final'!$O$59),"")</f>
        <v/>
      </c>
      <c r="P33" s="81" t="str">
        <f>IF(AND('Mapa final'!$Y$54="Media",'Mapa final'!$AA$54="Menor"),CONCATENATE("R8C",'Mapa final'!$O$54),"")</f>
        <v/>
      </c>
      <c r="Q33" s="82" t="str">
        <f>IF(AND('Mapa final'!$Y$55="Media",'Mapa final'!$AA$55="Menor"),CONCATENATE("R8C",'Mapa final'!$O$55),"")</f>
        <v/>
      </c>
      <c r="R33" s="82" t="str">
        <f>IF(AND('Mapa final'!$Y$56="Media",'Mapa final'!$AA$56="Menor"),CONCATENATE("R8C",'Mapa final'!$O$56),"")</f>
        <v/>
      </c>
      <c r="S33" s="82" t="str">
        <f>IF(AND('Mapa final'!$Y$57="Media",'Mapa final'!$AA$57="Menor"),CONCATENATE("R8C",'Mapa final'!$O$57),"")</f>
        <v/>
      </c>
      <c r="T33" s="82" t="str">
        <f>IF(AND('Mapa final'!$Y$58="Media",'Mapa final'!$AA$58="Menor"),CONCATENATE("R8C",'Mapa final'!$O$58),"")</f>
        <v/>
      </c>
      <c r="U33" s="83" t="str">
        <f>IF(AND('Mapa final'!$Y$59="Media",'Mapa final'!$AA$59="Menor"),CONCATENATE("R8C",'Mapa final'!$O$59),"")</f>
        <v/>
      </c>
      <c r="V33" s="81" t="str">
        <f>IF(AND('Mapa final'!$Y$54="Media",'Mapa final'!$AA$54="Moderado"),CONCATENATE("R8C",'Mapa final'!$O$54),"")</f>
        <v/>
      </c>
      <c r="W33" s="82" t="str">
        <f>IF(AND('Mapa final'!$Y$55="Media",'Mapa final'!$AA$55="Moderado"),CONCATENATE("R8C",'Mapa final'!$O$55),"")</f>
        <v/>
      </c>
      <c r="X33" s="82" t="str">
        <f>IF(AND('Mapa final'!$Y$56="Media",'Mapa final'!$AA$56="Moderado"),CONCATENATE("R8C",'Mapa final'!$O$56),"")</f>
        <v/>
      </c>
      <c r="Y33" s="82" t="str">
        <f>IF(AND('Mapa final'!$Y$57="Media",'Mapa final'!$AA$57="Moderado"),CONCATENATE("R8C",'Mapa final'!$O$57),"")</f>
        <v/>
      </c>
      <c r="Z33" s="82" t="str">
        <f>IF(AND('Mapa final'!$Y$58="Media",'Mapa final'!$AA$58="Moderado"),CONCATENATE("R8C",'Mapa final'!$O$58),"")</f>
        <v/>
      </c>
      <c r="AA33" s="83" t="str">
        <f>IF(AND('Mapa final'!$Y$59="Media",'Mapa final'!$AA$59="Moderado"),CONCATENATE("R8C",'Mapa final'!$O$59),"")</f>
        <v/>
      </c>
      <c r="AB33" s="66" t="str">
        <f>IF(AND('Mapa final'!$Y$54="Media",'Mapa final'!$AA$54="Mayor"),CONCATENATE("R8C",'Mapa final'!$O$54),"")</f>
        <v/>
      </c>
      <c r="AC33" s="67" t="str">
        <f>IF(AND('Mapa final'!$Y$55="Media",'Mapa final'!$AA$55="Mayor"),CONCATENATE("R8C",'Mapa final'!$O$55),"")</f>
        <v/>
      </c>
      <c r="AD33" s="67" t="str">
        <f>IF(AND('Mapa final'!$Y$56="Media",'Mapa final'!$AA$56="Mayor"),CONCATENATE("R8C",'Mapa final'!$O$56),"")</f>
        <v/>
      </c>
      <c r="AE33" s="67" t="str">
        <f>IF(AND('Mapa final'!$Y$57="Media",'Mapa final'!$AA$57="Mayor"),CONCATENATE("R8C",'Mapa final'!$O$57),"")</f>
        <v/>
      </c>
      <c r="AF33" s="67" t="str">
        <f>IF(AND('Mapa final'!$Y$58="Media",'Mapa final'!$AA$58="Mayor"),CONCATENATE("R8C",'Mapa final'!$O$58),"")</f>
        <v/>
      </c>
      <c r="AG33" s="68" t="str">
        <f>IF(AND('Mapa final'!$Y$59="Media",'Mapa final'!$AA$59="Mayor"),CONCATENATE("R8C",'Mapa final'!$O$59),"")</f>
        <v/>
      </c>
      <c r="AH33" s="69" t="str">
        <f>IF(AND('Mapa final'!$Y$54="Media",'Mapa final'!$AA$54="Catastrófico"),CONCATENATE("R8C",'Mapa final'!$O$54),"")</f>
        <v/>
      </c>
      <c r="AI33" s="70" t="str">
        <f>IF(AND('Mapa final'!$Y$55="Media",'Mapa final'!$AA$55="Catastrófico"),CONCATENATE("R8C",'Mapa final'!$O$55),"")</f>
        <v/>
      </c>
      <c r="AJ33" s="70" t="str">
        <f>IF(AND('Mapa final'!$Y$56="Media",'Mapa final'!$AA$56="Catastrófico"),CONCATENATE("R8C",'Mapa final'!$O$56),"")</f>
        <v/>
      </c>
      <c r="AK33" s="70" t="str">
        <f>IF(AND('Mapa final'!$Y$57="Media",'Mapa final'!$AA$57="Catastrófico"),CONCATENATE("R8C",'Mapa final'!$O$57),"")</f>
        <v/>
      </c>
      <c r="AL33" s="70" t="str">
        <f>IF(AND('Mapa final'!$Y$58="Media",'Mapa final'!$AA$58="Catastrófico"),CONCATENATE("R8C",'Mapa final'!$O$58),"")</f>
        <v/>
      </c>
      <c r="AM33" s="71" t="str">
        <f>IF(AND('Mapa final'!$Y$59="Media",'Mapa final'!$AA$59="Catastrófico"),CONCATENATE("R8C",'Mapa final'!$O$59),"")</f>
        <v/>
      </c>
      <c r="AN33" s="97"/>
      <c r="AO33" s="413"/>
      <c r="AP33" s="414"/>
      <c r="AQ33" s="414"/>
      <c r="AR33" s="414"/>
      <c r="AS33" s="414"/>
      <c r="AT33" s="415"/>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row>
    <row r="34" spans="1:80" ht="15" customHeight="1" x14ac:dyDescent="0.25">
      <c r="A34" s="97"/>
      <c r="B34" s="332"/>
      <c r="C34" s="332"/>
      <c r="D34" s="333"/>
      <c r="E34" s="373"/>
      <c r="F34" s="374"/>
      <c r="G34" s="374"/>
      <c r="H34" s="374"/>
      <c r="I34" s="375"/>
      <c r="J34" s="81" t="str">
        <f>IF(AND('Mapa final'!$Y$60="Media",'Mapa final'!$AA$60="Leve"),CONCATENATE("R9C",'Mapa final'!$O$60),"")</f>
        <v/>
      </c>
      <c r="K34" s="82" t="str">
        <f>IF(AND('Mapa final'!$Y$61="Media",'Mapa final'!$AA$61="Leve"),CONCATENATE("R9C",'Mapa final'!$O$61),"")</f>
        <v/>
      </c>
      <c r="L34" s="82" t="str">
        <f>IF(AND('Mapa final'!$Y$62="Media",'Mapa final'!$AA$62="Leve"),CONCATENATE("R9C",'Mapa final'!$O$62),"")</f>
        <v/>
      </c>
      <c r="M34" s="82" t="str">
        <f>IF(AND('Mapa final'!$Y$63="Media",'Mapa final'!$AA$63="Leve"),CONCATENATE("R9C",'Mapa final'!$O$63),"")</f>
        <v/>
      </c>
      <c r="N34" s="82" t="str">
        <f>IF(AND('Mapa final'!$Y$64="Media",'Mapa final'!$AA$64="Leve"),CONCATENATE("R9C",'Mapa final'!$O$64),"")</f>
        <v/>
      </c>
      <c r="O34" s="83" t="str">
        <f>IF(AND('Mapa final'!$Y$65="Media",'Mapa final'!$AA$65="Leve"),CONCATENATE("R9C",'Mapa final'!$O$65),"")</f>
        <v/>
      </c>
      <c r="P34" s="81" t="str">
        <f>IF(AND('Mapa final'!$Y$60="Media",'Mapa final'!$AA$60="Menor"),CONCATENATE("R9C",'Mapa final'!$O$60),"")</f>
        <v/>
      </c>
      <c r="Q34" s="82" t="str">
        <f>IF(AND('Mapa final'!$Y$61="Media",'Mapa final'!$AA$61="Menor"),CONCATENATE("R9C",'Mapa final'!$O$61),"")</f>
        <v/>
      </c>
      <c r="R34" s="82" t="str">
        <f>IF(AND('Mapa final'!$Y$62="Media",'Mapa final'!$AA$62="Menor"),CONCATENATE("R9C",'Mapa final'!$O$62),"")</f>
        <v/>
      </c>
      <c r="S34" s="82" t="str">
        <f>IF(AND('Mapa final'!$Y$63="Media",'Mapa final'!$AA$63="Menor"),CONCATENATE("R9C",'Mapa final'!$O$63),"")</f>
        <v/>
      </c>
      <c r="T34" s="82" t="str">
        <f>IF(AND('Mapa final'!$Y$64="Media",'Mapa final'!$AA$64="Menor"),CONCATENATE("R9C",'Mapa final'!$O$64),"")</f>
        <v/>
      </c>
      <c r="U34" s="83" t="str">
        <f>IF(AND('Mapa final'!$Y$65="Media",'Mapa final'!$AA$65="Menor"),CONCATENATE("R9C",'Mapa final'!$O$65),"")</f>
        <v/>
      </c>
      <c r="V34" s="81" t="str">
        <f>IF(AND('Mapa final'!$Y$60="Media",'Mapa final'!$AA$60="Moderado"),CONCATENATE("R9C",'Mapa final'!$O$60),"")</f>
        <v/>
      </c>
      <c r="W34" s="82" t="str">
        <f>IF(AND('Mapa final'!$Y$61="Media",'Mapa final'!$AA$61="Moderado"),CONCATENATE("R9C",'Mapa final'!$O$61),"")</f>
        <v/>
      </c>
      <c r="X34" s="82" t="str">
        <f>IF(AND('Mapa final'!$Y$62="Media",'Mapa final'!$AA$62="Moderado"),CONCATENATE("R9C",'Mapa final'!$O$62),"")</f>
        <v/>
      </c>
      <c r="Y34" s="82" t="str">
        <f>IF(AND('Mapa final'!$Y$63="Media",'Mapa final'!$AA$63="Moderado"),CONCATENATE("R9C",'Mapa final'!$O$63),"")</f>
        <v/>
      </c>
      <c r="Z34" s="82" t="str">
        <f>IF(AND('Mapa final'!$Y$64="Media",'Mapa final'!$AA$64="Moderado"),CONCATENATE("R9C",'Mapa final'!$O$64),"")</f>
        <v/>
      </c>
      <c r="AA34" s="83" t="str">
        <f>IF(AND('Mapa final'!$Y$65="Media",'Mapa final'!$AA$65="Moderado"),CONCATENATE("R9C",'Mapa final'!$O$65),"")</f>
        <v/>
      </c>
      <c r="AB34" s="66" t="str">
        <f>IF(AND('Mapa final'!$Y$60="Media",'Mapa final'!$AA$60="Mayor"),CONCATENATE("R9C",'Mapa final'!$O$60),"")</f>
        <v/>
      </c>
      <c r="AC34" s="67" t="str">
        <f>IF(AND('Mapa final'!$Y$61="Media",'Mapa final'!$AA$61="Mayor"),CONCATENATE("R9C",'Mapa final'!$O$61),"")</f>
        <v/>
      </c>
      <c r="AD34" s="67" t="str">
        <f>IF(AND('Mapa final'!$Y$62="Media",'Mapa final'!$AA$62="Mayor"),CONCATENATE("R9C",'Mapa final'!$O$62),"")</f>
        <v/>
      </c>
      <c r="AE34" s="67" t="str">
        <f>IF(AND('Mapa final'!$Y$63="Media",'Mapa final'!$AA$63="Mayor"),CONCATENATE("R9C",'Mapa final'!$O$63),"")</f>
        <v/>
      </c>
      <c r="AF34" s="67" t="str">
        <f>IF(AND('Mapa final'!$Y$64="Media",'Mapa final'!$AA$64="Mayor"),CONCATENATE("R9C",'Mapa final'!$O$64),"")</f>
        <v/>
      </c>
      <c r="AG34" s="68" t="str">
        <f>IF(AND('Mapa final'!$Y$65="Media",'Mapa final'!$AA$65="Mayor"),CONCATENATE("R9C",'Mapa final'!$O$65),"")</f>
        <v/>
      </c>
      <c r="AH34" s="69" t="str">
        <f>IF(AND('Mapa final'!$Y$60="Media",'Mapa final'!$AA$60="Catastrófico"),CONCATENATE("R9C",'Mapa final'!$O$60),"")</f>
        <v/>
      </c>
      <c r="AI34" s="70" t="str">
        <f>IF(AND('Mapa final'!$Y$61="Media",'Mapa final'!$AA$61="Catastrófico"),CONCATENATE("R9C",'Mapa final'!$O$61),"")</f>
        <v/>
      </c>
      <c r="AJ34" s="70" t="str">
        <f>IF(AND('Mapa final'!$Y$62="Media",'Mapa final'!$AA$62="Catastrófico"),CONCATENATE("R9C",'Mapa final'!$O$62),"")</f>
        <v/>
      </c>
      <c r="AK34" s="70" t="str">
        <f>IF(AND('Mapa final'!$Y$63="Media",'Mapa final'!$AA$63="Catastrófico"),CONCATENATE("R9C",'Mapa final'!$O$63),"")</f>
        <v/>
      </c>
      <c r="AL34" s="70" t="str">
        <f>IF(AND('Mapa final'!$Y$64="Media",'Mapa final'!$AA$64="Catastrófico"),CONCATENATE("R9C",'Mapa final'!$O$64),"")</f>
        <v/>
      </c>
      <c r="AM34" s="71" t="str">
        <f>IF(AND('Mapa final'!$Y$65="Media",'Mapa final'!$AA$65="Catastrófico"),CONCATENATE("R9C",'Mapa final'!$O$65),"")</f>
        <v/>
      </c>
      <c r="AN34" s="97"/>
      <c r="AO34" s="413"/>
      <c r="AP34" s="414"/>
      <c r="AQ34" s="414"/>
      <c r="AR34" s="414"/>
      <c r="AS34" s="414"/>
      <c r="AT34" s="415"/>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row>
    <row r="35" spans="1:80" ht="15.75" customHeight="1" thickBot="1" x14ac:dyDescent="0.3">
      <c r="A35" s="97"/>
      <c r="B35" s="332"/>
      <c r="C35" s="332"/>
      <c r="D35" s="333"/>
      <c r="E35" s="376"/>
      <c r="F35" s="377"/>
      <c r="G35" s="377"/>
      <c r="H35" s="377"/>
      <c r="I35" s="378"/>
      <c r="J35" s="81" t="str">
        <f>IF(AND('Mapa final'!$Y$66="Media",'Mapa final'!$AA$66="Leve"),CONCATENATE("R10C",'Mapa final'!$O$66),"")</f>
        <v/>
      </c>
      <c r="K35" s="82" t="str">
        <f>IF(AND('Mapa final'!$Y$67="Media",'Mapa final'!$AA$67="Leve"),CONCATENATE("R10C",'Mapa final'!$O$67),"")</f>
        <v/>
      </c>
      <c r="L35" s="82" t="str">
        <f>IF(AND('Mapa final'!$Y$68="Media",'Mapa final'!$AA$68="Leve"),CONCATENATE("R10C",'Mapa final'!$O$68),"")</f>
        <v/>
      </c>
      <c r="M35" s="82" t="str">
        <f>IF(AND('Mapa final'!$Y$69="Media",'Mapa final'!$AA$69="Leve"),CONCATENATE("R10C",'Mapa final'!$O$69),"")</f>
        <v/>
      </c>
      <c r="N35" s="82" t="str">
        <f>IF(AND('Mapa final'!$Y$70="Media",'Mapa final'!$AA$70="Leve"),CONCATENATE("R10C",'Mapa final'!$O$70),"")</f>
        <v/>
      </c>
      <c r="O35" s="83" t="str">
        <f>IF(AND('Mapa final'!$Y$71="Media",'Mapa final'!$AA$71="Leve"),CONCATENATE("R10C",'Mapa final'!$O$71),"")</f>
        <v/>
      </c>
      <c r="P35" s="81" t="str">
        <f>IF(AND('Mapa final'!$Y$66="Media",'Mapa final'!$AA$66="Menor"),CONCATENATE("R10C",'Mapa final'!$O$66),"")</f>
        <v/>
      </c>
      <c r="Q35" s="82" t="str">
        <f>IF(AND('Mapa final'!$Y$67="Media",'Mapa final'!$AA$67="Menor"),CONCATENATE("R10C",'Mapa final'!$O$67),"")</f>
        <v/>
      </c>
      <c r="R35" s="82" t="str">
        <f>IF(AND('Mapa final'!$Y$68="Media",'Mapa final'!$AA$68="Menor"),CONCATENATE("R10C",'Mapa final'!$O$68),"")</f>
        <v/>
      </c>
      <c r="S35" s="82" t="str">
        <f>IF(AND('Mapa final'!$Y$69="Media",'Mapa final'!$AA$69="Menor"),CONCATENATE("R10C",'Mapa final'!$O$69),"")</f>
        <v/>
      </c>
      <c r="T35" s="82" t="str">
        <f>IF(AND('Mapa final'!$Y$70="Media",'Mapa final'!$AA$70="Menor"),CONCATENATE("R10C",'Mapa final'!$O$70),"")</f>
        <v/>
      </c>
      <c r="U35" s="83" t="str">
        <f>IF(AND('Mapa final'!$Y$71="Media",'Mapa final'!$AA$71="Menor"),CONCATENATE("R10C",'Mapa final'!$O$71),"")</f>
        <v/>
      </c>
      <c r="V35" s="81" t="str">
        <f>IF(AND('Mapa final'!$Y$66="Media",'Mapa final'!$AA$66="Moderado"),CONCATENATE("R10C",'Mapa final'!$O$66),"")</f>
        <v/>
      </c>
      <c r="W35" s="82" t="str">
        <f>IF(AND('Mapa final'!$Y$67="Media",'Mapa final'!$AA$67="Moderado"),CONCATENATE("R10C",'Mapa final'!$O$67),"")</f>
        <v/>
      </c>
      <c r="X35" s="82" t="str">
        <f>IF(AND('Mapa final'!$Y$68="Media",'Mapa final'!$AA$68="Moderado"),CONCATENATE("R10C",'Mapa final'!$O$68),"")</f>
        <v/>
      </c>
      <c r="Y35" s="82" t="str">
        <f>IF(AND('Mapa final'!$Y$69="Media",'Mapa final'!$AA$69="Moderado"),CONCATENATE("R10C",'Mapa final'!$O$69),"")</f>
        <v/>
      </c>
      <c r="Z35" s="82" t="str">
        <f>IF(AND('Mapa final'!$Y$70="Media",'Mapa final'!$AA$70="Moderado"),CONCATENATE("R10C",'Mapa final'!$O$70),"")</f>
        <v/>
      </c>
      <c r="AA35" s="83" t="str">
        <f>IF(AND('Mapa final'!$Y$71="Media",'Mapa final'!$AA$71="Moderado"),CONCATENATE("R10C",'Mapa final'!$O$71),"")</f>
        <v/>
      </c>
      <c r="AB35" s="72" t="str">
        <f>IF(AND('Mapa final'!$Y$66="Media",'Mapa final'!$AA$66="Mayor"),CONCATENATE("R10C",'Mapa final'!$O$66),"")</f>
        <v/>
      </c>
      <c r="AC35" s="73" t="str">
        <f>IF(AND('Mapa final'!$Y$67="Media",'Mapa final'!$AA$67="Mayor"),CONCATENATE("R10C",'Mapa final'!$O$67),"")</f>
        <v/>
      </c>
      <c r="AD35" s="73" t="str">
        <f>IF(AND('Mapa final'!$Y$68="Media",'Mapa final'!$AA$68="Mayor"),CONCATENATE("R10C",'Mapa final'!$O$68),"")</f>
        <v/>
      </c>
      <c r="AE35" s="73" t="str">
        <f>IF(AND('Mapa final'!$Y$69="Media",'Mapa final'!$AA$69="Mayor"),CONCATENATE("R10C",'Mapa final'!$O$69),"")</f>
        <v/>
      </c>
      <c r="AF35" s="73" t="str">
        <f>IF(AND('Mapa final'!$Y$70="Media",'Mapa final'!$AA$70="Mayor"),CONCATENATE("R10C",'Mapa final'!$O$70),"")</f>
        <v/>
      </c>
      <c r="AG35" s="74" t="str">
        <f>IF(AND('Mapa final'!$Y$71="Media",'Mapa final'!$AA$71="Mayor"),CONCATENATE("R10C",'Mapa final'!$O$71),"")</f>
        <v/>
      </c>
      <c r="AH35" s="75" t="str">
        <f>IF(AND('Mapa final'!$Y$66="Media",'Mapa final'!$AA$66="Catastrófico"),CONCATENATE("R10C",'Mapa final'!$O$66),"")</f>
        <v/>
      </c>
      <c r="AI35" s="76" t="str">
        <f>IF(AND('Mapa final'!$Y$67="Media",'Mapa final'!$AA$67="Catastrófico"),CONCATENATE("R10C",'Mapa final'!$O$67),"")</f>
        <v/>
      </c>
      <c r="AJ35" s="76" t="str">
        <f>IF(AND('Mapa final'!$Y$68="Media",'Mapa final'!$AA$68="Catastrófico"),CONCATENATE("R10C",'Mapa final'!$O$68),"")</f>
        <v/>
      </c>
      <c r="AK35" s="76" t="str">
        <f>IF(AND('Mapa final'!$Y$69="Media",'Mapa final'!$AA$69="Catastrófico"),CONCATENATE("R10C",'Mapa final'!$O$69),"")</f>
        <v/>
      </c>
      <c r="AL35" s="76" t="str">
        <f>IF(AND('Mapa final'!$Y$70="Media",'Mapa final'!$AA$70="Catastrófico"),CONCATENATE("R10C",'Mapa final'!$O$70),"")</f>
        <v/>
      </c>
      <c r="AM35" s="77" t="str">
        <f>IF(AND('Mapa final'!$Y$71="Media",'Mapa final'!$AA$71="Catastrófico"),CONCATENATE("R10C",'Mapa final'!$O$71),"")</f>
        <v/>
      </c>
      <c r="AN35" s="97"/>
      <c r="AO35" s="416"/>
      <c r="AP35" s="417"/>
      <c r="AQ35" s="417"/>
      <c r="AR35" s="417"/>
      <c r="AS35" s="417"/>
      <c r="AT35" s="418"/>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row>
    <row r="36" spans="1:80" ht="15" customHeight="1" x14ac:dyDescent="0.25">
      <c r="A36" s="97"/>
      <c r="B36" s="332"/>
      <c r="C36" s="332"/>
      <c r="D36" s="333"/>
      <c r="E36" s="370" t="s">
        <v>114</v>
      </c>
      <c r="F36" s="371"/>
      <c r="G36" s="371"/>
      <c r="H36" s="371"/>
      <c r="I36" s="371"/>
      <c r="J36" s="87" t="str">
        <f ca="1">IF(AND('Mapa final'!$Y$12="Baja",'Mapa final'!$AA$12="Leve"),CONCATENATE("R1C",'Mapa final'!$O$12),"")</f>
        <v/>
      </c>
      <c r="K36" s="88" t="str">
        <f>IF(AND('Mapa final'!$Y$13="Baja",'Mapa final'!$AA$13="Leve"),CONCATENATE("R1C",'Mapa final'!$O$13),"")</f>
        <v/>
      </c>
      <c r="L36" s="88" t="str">
        <f>IF(AND('Mapa final'!$Y$14="Baja",'Mapa final'!$AA$14="Leve"),CONCATENATE("R1C",'Mapa final'!$O$14),"")</f>
        <v/>
      </c>
      <c r="M36" s="88" t="str">
        <f>IF(AND('Mapa final'!$Y$15="Baja",'Mapa final'!$AA$15="Leve"),CONCATENATE("R1C",'Mapa final'!$O$15),"")</f>
        <v/>
      </c>
      <c r="N36" s="88" t="str">
        <f>IF(AND('Mapa final'!$Y$16="Baja",'Mapa final'!$AA$16="Leve"),CONCATENATE("R1C",'Mapa final'!$O$16),"")</f>
        <v/>
      </c>
      <c r="O36" s="89" t="str">
        <f>IF(AND('Mapa final'!$Y$17="Baja",'Mapa final'!$AA$17="Leve"),CONCATENATE("R1C",'Mapa final'!$O$17),"")</f>
        <v/>
      </c>
      <c r="P36" s="78" t="str">
        <f ca="1">IF(AND('Mapa final'!$Y$12="Baja",'Mapa final'!$AA$12="Menor"),CONCATENATE("R1C",'Mapa final'!$O$12),"")</f>
        <v/>
      </c>
      <c r="Q36" s="79" t="str">
        <f>IF(AND('Mapa final'!$Y$13="Baja",'Mapa final'!$AA$13="Menor"),CONCATENATE("R1C",'Mapa final'!$O$13),"")</f>
        <v/>
      </c>
      <c r="R36" s="79" t="str">
        <f>IF(AND('Mapa final'!$Y$14="Baja",'Mapa final'!$AA$14="Menor"),CONCATENATE("R1C",'Mapa final'!$O$14),"")</f>
        <v/>
      </c>
      <c r="S36" s="79" t="str">
        <f>IF(AND('Mapa final'!$Y$15="Baja",'Mapa final'!$AA$15="Menor"),CONCATENATE("R1C",'Mapa final'!$O$15),"")</f>
        <v/>
      </c>
      <c r="T36" s="79" t="str">
        <f>IF(AND('Mapa final'!$Y$16="Baja",'Mapa final'!$AA$16="Menor"),CONCATENATE("R1C",'Mapa final'!$O$16),"")</f>
        <v/>
      </c>
      <c r="U36" s="80" t="str">
        <f>IF(AND('Mapa final'!$Y$17="Baja",'Mapa final'!$AA$17="Menor"),CONCATENATE("R1C",'Mapa final'!$O$17),"")</f>
        <v/>
      </c>
      <c r="V36" s="78" t="str">
        <f ca="1">IF(AND('Mapa final'!$Y$12="Baja",'Mapa final'!$AA$12="Moderado"),CONCATENATE("R1C",'Mapa final'!$O$12),"")</f>
        <v/>
      </c>
      <c r="W36" s="79" t="str">
        <f>IF(AND('Mapa final'!$Y$13="Baja",'Mapa final'!$AA$13="Moderado"),CONCATENATE("R1C",'Mapa final'!$O$13),"")</f>
        <v/>
      </c>
      <c r="X36" s="79" t="str">
        <f>IF(AND('Mapa final'!$Y$14="Baja",'Mapa final'!$AA$14="Moderado"),CONCATENATE("R1C",'Mapa final'!$O$14),"")</f>
        <v/>
      </c>
      <c r="Y36" s="79" t="str">
        <f>IF(AND('Mapa final'!$Y$15="Baja",'Mapa final'!$AA$15="Moderado"),CONCATENATE("R1C",'Mapa final'!$O$15),"")</f>
        <v/>
      </c>
      <c r="Z36" s="79" t="str">
        <f>IF(AND('Mapa final'!$Y$16="Baja",'Mapa final'!$AA$16="Moderado"),CONCATENATE("R1C",'Mapa final'!$O$16),"")</f>
        <v/>
      </c>
      <c r="AA36" s="80" t="str">
        <f>IF(AND('Mapa final'!$Y$17="Baja",'Mapa final'!$AA$17="Moderado"),CONCATENATE("R1C",'Mapa final'!$O$17),"")</f>
        <v/>
      </c>
      <c r="AB36" s="60" t="str">
        <f ca="1">IF(AND('Mapa final'!$Y$12="Baja",'Mapa final'!$AA$12="Mayor"),CONCATENATE("R1C",'Mapa final'!$O$12),"")</f>
        <v>R1C1</v>
      </c>
      <c r="AC36" s="61" t="str">
        <f>IF(AND('Mapa final'!$Y$13="Baja",'Mapa final'!$AA$13="Mayor"),CONCATENATE("R1C",'Mapa final'!$O$13),"")</f>
        <v/>
      </c>
      <c r="AD36" s="61" t="str">
        <f>IF(AND('Mapa final'!$Y$14="Baja",'Mapa final'!$AA$14="Mayor"),CONCATENATE("R1C",'Mapa final'!$O$14),"")</f>
        <v/>
      </c>
      <c r="AE36" s="61" t="str">
        <f>IF(AND('Mapa final'!$Y$15="Baja",'Mapa final'!$AA$15="Mayor"),CONCATENATE("R1C",'Mapa final'!$O$15),"")</f>
        <v/>
      </c>
      <c r="AF36" s="61" t="str">
        <f>IF(AND('Mapa final'!$Y$16="Baja",'Mapa final'!$AA$16="Mayor"),CONCATENATE("R1C",'Mapa final'!$O$16),"")</f>
        <v/>
      </c>
      <c r="AG36" s="62" t="str">
        <f>IF(AND('Mapa final'!$Y$17="Baja",'Mapa final'!$AA$17="Mayor"),CONCATENATE("R1C",'Mapa final'!$O$17),"")</f>
        <v/>
      </c>
      <c r="AH36" s="63" t="str">
        <f ca="1">IF(AND('Mapa final'!$Y$12="Baja",'Mapa final'!$AA$12="Catastrófico"),CONCATENATE("R1C",'Mapa final'!$O$12),"")</f>
        <v/>
      </c>
      <c r="AI36" s="64" t="str">
        <f>IF(AND('Mapa final'!$Y$13="Baja",'Mapa final'!$AA$13="Catastrófico"),CONCATENATE("R1C",'Mapa final'!$O$13),"")</f>
        <v/>
      </c>
      <c r="AJ36" s="64" t="str">
        <f>IF(AND('Mapa final'!$Y$14="Baja",'Mapa final'!$AA$14="Catastrófico"),CONCATENATE("R1C",'Mapa final'!$O$14),"")</f>
        <v/>
      </c>
      <c r="AK36" s="64" t="str">
        <f>IF(AND('Mapa final'!$Y$15="Baja",'Mapa final'!$AA$15="Catastrófico"),CONCATENATE("R1C",'Mapa final'!$O$15),"")</f>
        <v/>
      </c>
      <c r="AL36" s="64" t="str">
        <f>IF(AND('Mapa final'!$Y$16="Baja",'Mapa final'!$AA$16="Catastrófico"),CONCATENATE("R1C",'Mapa final'!$O$16),"")</f>
        <v/>
      </c>
      <c r="AM36" s="65" t="str">
        <f>IF(AND('Mapa final'!$Y$17="Baja",'Mapa final'!$AA$17="Catastrófico"),CONCATENATE("R1C",'Mapa final'!$O$17),"")</f>
        <v/>
      </c>
      <c r="AN36" s="97"/>
      <c r="AO36" s="401" t="s">
        <v>82</v>
      </c>
      <c r="AP36" s="402"/>
      <c r="AQ36" s="402"/>
      <c r="AR36" s="402"/>
      <c r="AS36" s="402"/>
      <c r="AT36" s="403"/>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row>
    <row r="37" spans="1:80" ht="15" customHeight="1" x14ac:dyDescent="0.25">
      <c r="A37" s="97"/>
      <c r="B37" s="332"/>
      <c r="C37" s="332"/>
      <c r="D37" s="333"/>
      <c r="E37" s="389"/>
      <c r="F37" s="374"/>
      <c r="G37" s="374"/>
      <c r="H37" s="374"/>
      <c r="I37" s="374"/>
      <c r="J37" s="90" t="str">
        <f ca="1">IF(AND('Mapa final'!$Y$18="Baja",'Mapa final'!$AA$18="Leve"),CONCATENATE("R2C",'Mapa final'!$O$18),"")</f>
        <v/>
      </c>
      <c r="K37" s="91" t="str">
        <f>IF(AND('Mapa final'!$Y$19="Baja",'Mapa final'!$AA$19="Leve"),CONCATENATE("R2C",'Mapa final'!$O$19),"")</f>
        <v/>
      </c>
      <c r="L37" s="91" t="str">
        <f>IF(AND('Mapa final'!$Y$20="Baja",'Mapa final'!$AA$20="Leve"),CONCATENATE("R2C",'Mapa final'!$O$20),"")</f>
        <v/>
      </c>
      <c r="M37" s="91" t="str">
        <f>IF(AND('Mapa final'!$Y$21="Baja",'Mapa final'!$AA$21="Leve"),CONCATENATE("R2C",'Mapa final'!$O$21),"")</f>
        <v/>
      </c>
      <c r="N37" s="91" t="str">
        <f>IF(AND('Mapa final'!$Y$22="Baja",'Mapa final'!$AA$22="Leve"),CONCATENATE("R2C",'Mapa final'!$O$22),"")</f>
        <v/>
      </c>
      <c r="O37" s="92" t="str">
        <f>IF(AND('Mapa final'!$Y$23="Baja",'Mapa final'!$AA$23="Leve"),CONCATENATE("R2C",'Mapa final'!$O$23),"")</f>
        <v/>
      </c>
      <c r="P37" s="81" t="str">
        <f ca="1">IF(AND('Mapa final'!$Y$18="Baja",'Mapa final'!$AA$18="Menor"),CONCATENATE("R2C",'Mapa final'!$O$18),"")</f>
        <v/>
      </c>
      <c r="Q37" s="82" t="str">
        <f>IF(AND('Mapa final'!$Y$19="Baja",'Mapa final'!$AA$19="Menor"),CONCATENATE("R2C",'Mapa final'!$O$19),"")</f>
        <v/>
      </c>
      <c r="R37" s="82" t="str">
        <f>IF(AND('Mapa final'!$Y$20="Baja",'Mapa final'!$AA$20="Menor"),CONCATENATE("R2C",'Mapa final'!$O$20),"")</f>
        <v/>
      </c>
      <c r="S37" s="82" t="str">
        <f>IF(AND('Mapa final'!$Y$21="Baja",'Mapa final'!$AA$21="Menor"),CONCATENATE("R2C",'Mapa final'!$O$21),"")</f>
        <v/>
      </c>
      <c r="T37" s="82" t="str">
        <f>IF(AND('Mapa final'!$Y$22="Baja",'Mapa final'!$AA$22="Menor"),CONCATENATE("R2C",'Mapa final'!$O$22),"")</f>
        <v/>
      </c>
      <c r="U37" s="83" t="str">
        <f>IF(AND('Mapa final'!$Y$23="Baja",'Mapa final'!$AA$23="Menor"),CONCATENATE("R2C",'Mapa final'!$O$23),"")</f>
        <v/>
      </c>
      <c r="V37" s="81" t="str">
        <f ca="1">IF(AND('Mapa final'!$Y$18="Baja",'Mapa final'!$AA$18="Moderado"),CONCATENATE("R2C",'Mapa final'!$O$18),"")</f>
        <v/>
      </c>
      <c r="W37" s="82" t="str">
        <f>IF(AND('Mapa final'!$Y$19="Baja",'Mapa final'!$AA$19="Moderado"),CONCATENATE("R2C",'Mapa final'!$O$19),"")</f>
        <v/>
      </c>
      <c r="X37" s="82" t="str">
        <f>IF(AND('Mapa final'!$Y$20="Baja",'Mapa final'!$AA$20="Moderado"),CONCATENATE("R2C",'Mapa final'!$O$20),"")</f>
        <v/>
      </c>
      <c r="Y37" s="82" t="str">
        <f>IF(AND('Mapa final'!$Y$21="Baja",'Mapa final'!$AA$21="Moderado"),CONCATENATE("R2C",'Mapa final'!$O$21),"")</f>
        <v/>
      </c>
      <c r="Z37" s="82" t="str">
        <f>IF(AND('Mapa final'!$Y$22="Baja",'Mapa final'!$AA$22="Moderado"),CONCATENATE("R2C",'Mapa final'!$O$22),"")</f>
        <v/>
      </c>
      <c r="AA37" s="83" t="str">
        <f>IF(AND('Mapa final'!$Y$23="Baja",'Mapa final'!$AA$23="Moderado"),CONCATENATE("R2C",'Mapa final'!$O$23),"")</f>
        <v/>
      </c>
      <c r="AB37" s="66" t="str">
        <f ca="1">IF(AND('Mapa final'!$Y$18="Baja",'Mapa final'!$AA$18="Mayor"),CONCATENATE("R2C",'Mapa final'!$O$18),"")</f>
        <v/>
      </c>
      <c r="AC37" s="67" t="str">
        <f>IF(AND('Mapa final'!$Y$19="Baja",'Mapa final'!$AA$19="Mayor"),CONCATENATE("R2C",'Mapa final'!$O$19),"")</f>
        <v/>
      </c>
      <c r="AD37" s="67" t="str">
        <f>IF(AND('Mapa final'!$Y$20="Baja",'Mapa final'!$AA$20="Mayor"),CONCATENATE("R2C",'Mapa final'!$O$20),"")</f>
        <v/>
      </c>
      <c r="AE37" s="67" t="str">
        <f>IF(AND('Mapa final'!$Y$21="Baja",'Mapa final'!$AA$21="Mayor"),CONCATENATE("R2C",'Mapa final'!$O$21),"")</f>
        <v/>
      </c>
      <c r="AF37" s="67" t="str">
        <f>IF(AND('Mapa final'!$Y$22="Baja",'Mapa final'!$AA$22="Mayor"),CONCATENATE("R2C",'Mapa final'!$O$22),"")</f>
        <v/>
      </c>
      <c r="AG37" s="68" t="str">
        <f>IF(AND('Mapa final'!$Y$23="Baja",'Mapa final'!$AA$23="Mayor"),CONCATENATE("R2C",'Mapa final'!$O$23),"")</f>
        <v/>
      </c>
      <c r="AH37" s="69" t="str">
        <f ca="1">IF(AND('Mapa final'!$Y$18="Baja",'Mapa final'!$AA$18="Catastrófico"),CONCATENATE("R2C",'Mapa final'!$O$18),"")</f>
        <v/>
      </c>
      <c r="AI37" s="70" t="str">
        <f>IF(AND('Mapa final'!$Y$19="Baja",'Mapa final'!$AA$19="Catastrófico"),CONCATENATE("R2C",'Mapa final'!$O$19),"")</f>
        <v/>
      </c>
      <c r="AJ37" s="70" t="str">
        <f>IF(AND('Mapa final'!$Y$20="Baja",'Mapa final'!$AA$20="Catastrófico"),CONCATENATE("R2C",'Mapa final'!$O$20),"")</f>
        <v/>
      </c>
      <c r="AK37" s="70" t="str">
        <f>IF(AND('Mapa final'!$Y$21="Baja",'Mapa final'!$AA$21="Catastrófico"),CONCATENATE("R2C",'Mapa final'!$O$21),"")</f>
        <v/>
      </c>
      <c r="AL37" s="70" t="str">
        <f>IF(AND('Mapa final'!$Y$22="Baja",'Mapa final'!$AA$22="Catastrófico"),CONCATENATE("R2C",'Mapa final'!$O$22),"")</f>
        <v/>
      </c>
      <c r="AM37" s="71" t="str">
        <f>IF(AND('Mapa final'!$Y$23="Baja",'Mapa final'!$AA$23="Catastrófico"),CONCATENATE("R2C",'Mapa final'!$O$23),"")</f>
        <v/>
      </c>
      <c r="AN37" s="97"/>
      <c r="AO37" s="404"/>
      <c r="AP37" s="405"/>
      <c r="AQ37" s="405"/>
      <c r="AR37" s="405"/>
      <c r="AS37" s="405"/>
      <c r="AT37" s="406"/>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row>
    <row r="38" spans="1:80" ht="15" customHeight="1" x14ac:dyDescent="0.25">
      <c r="A38" s="97"/>
      <c r="B38" s="332"/>
      <c r="C38" s="332"/>
      <c r="D38" s="333"/>
      <c r="E38" s="373"/>
      <c r="F38" s="374"/>
      <c r="G38" s="374"/>
      <c r="H38" s="374"/>
      <c r="I38" s="374"/>
      <c r="J38" s="90" t="str">
        <f ca="1">IF(AND('Mapa final'!$Y$24="Baja",'Mapa final'!$AA$24="Leve"),CONCATENATE("R3C",'Mapa final'!$O$24),"")</f>
        <v/>
      </c>
      <c r="K38" s="91" t="str">
        <f>IF(AND('Mapa final'!$Y$25="Baja",'Mapa final'!$AA$25="Leve"),CONCATENATE("R3C",'Mapa final'!$O$25),"")</f>
        <v/>
      </c>
      <c r="L38" s="91" t="str">
        <f>IF(AND('Mapa final'!$Y$26="Baja",'Mapa final'!$AA$26="Leve"),CONCATENATE("R3C",'Mapa final'!$O$26),"")</f>
        <v/>
      </c>
      <c r="M38" s="91" t="str">
        <f>IF(AND('Mapa final'!$Y$27="Baja",'Mapa final'!$AA$27="Leve"),CONCATENATE("R3C",'Mapa final'!$O$27),"")</f>
        <v/>
      </c>
      <c r="N38" s="91" t="str">
        <f>IF(AND('Mapa final'!$Y$28="Baja",'Mapa final'!$AA$28="Leve"),CONCATENATE("R3C",'Mapa final'!$O$28),"")</f>
        <v/>
      </c>
      <c r="O38" s="92" t="str">
        <f>IF(AND('Mapa final'!$Y$29="Baja",'Mapa final'!$AA$29="Leve"),CONCATENATE("R3C",'Mapa final'!$O$29),"")</f>
        <v/>
      </c>
      <c r="P38" s="81" t="str">
        <f ca="1">IF(AND('Mapa final'!$Y$24="Baja",'Mapa final'!$AA$24="Menor"),CONCATENATE("R3C",'Mapa final'!$O$24),"")</f>
        <v/>
      </c>
      <c r="Q38" s="82" t="str">
        <f>IF(AND('Mapa final'!$Y$25="Baja",'Mapa final'!$AA$25="Menor"),CONCATENATE("R3C",'Mapa final'!$O$25),"")</f>
        <v/>
      </c>
      <c r="R38" s="82" t="str">
        <f>IF(AND('Mapa final'!$Y$26="Baja",'Mapa final'!$AA$26="Menor"),CONCATENATE("R3C",'Mapa final'!$O$26),"")</f>
        <v/>
      </c>
      <c r="S38" s="82" t="str">
        <f>IF(AND('Mapa final'!$Y$27="Baja",'Mapa final'!$AA$27="Menor"),CONCATENATE("R3C",'Mapa final'!$O$27),"")</f>
        <v/>
      </c>
      <c r="T38" s="82" t="str">
        <f>IF(AND('Mapa final'!$Y$28="Baja",'Mapa final'!$AA$28="Menor"),CONCATENATE("R3C",'Mapa final'!$O$28),"")</f>
        <v/>
      </c>
      <c r="U38" s="83" t="str">
        <f>IF(AND('Mapa final'!$Y$29="Baja",'Mapa final'!$AA$29="Menor"),CONCATENATE("R3C",'Mapa final'!$O$29),"")</f>
        <v/>
      </c>
      <c r="V38" s="81" t="str">
        <f ca="1">IF(AND('Mapa final'!$Y$24="Baja",'Mapa final'!$AA$24="Moderado"),CONCATENATE("R3C",'Mapa final'!$O$24),"")</f>
        <v/>
      </c>
      <c r="W38" s="82" t="str">
        <f>IF(AND('Mapa final'!$Y$25="Baja",'Mapa final'!$AA$25="Moderado"),CONCATENATE("R3C",'Mapa final'!$O$25),"")</f>
        <v/>
      </c>
      <c r="X38" s="82" t="str">
        <f>IF(AND('Mapa final'!$Y$26="Baja",'Mapa final'!$AA$26="Moderado"),CONCATENATE("R3C",'Mapa final'!$O$26),"")</f>
        <v/>
      </c>
      <c r="Y38" s="82" t="str">
        <f>IF(AND('Mapa final'!$Y$27="Baja",'Mapa final'!$AA$27="Moderado"),CONCATENATE("R3C",'Mapa final'!$O$27),"")</f>
        <v/>
      </c>
      <c r="Z38" s="82" t="str">
        <f>IF(AND('Mapa final'!$Y$28="Baja",'Mapa final'!$AA$28="Moderado"),CONCATENATE("R3C",'Mapa final'!$O$28),"")</f>
        <v/>
      </c>
      <c r="AA38" s="83" t="str">
        <f>IF(AND('Mapa final'!$Y$29="Baja",'Mapa final'!$AA$29="Moderado"),CONCATENATE("R3C",'Mapa final'!$O$29),"")</f>
        <v/>
      </c>
      <c r="AB38" s="66" t="str">
        <f ca="1">IF(AND('Mapa final'!$Y$24="Baja",'Mapa final'!$AA$24="Mayor"),CONCATENATE("R3C",'Mapa final'!$O$24),"")</f>
        <v/>
      </c>
      <c r="AC38" s="67" t="str">
        <f>IF(AND('Mapa final'!$Y$25="Baja",'Mapa final'!$AA$25="Mayor"),CONCATENATE("R3C",'Mapa final'!$O$25),"")</f>
        <v/>
      </c>
      <c r="AD38" s="67" t="str">
        <f>IF(AND('Mapa final'!$Y$26="Baja",'Mapa final'!$AA$26="Mayor"),CONCATENATE("R3C",'Mapa final'!$O$26),"")</f>
        <v/>
      </c>
      <c r="AE38" s="67" t="str">
        <f>IF(AND('Mapa final'!$Y$27="Baja",'Mapa final'!$AA$27="Mayor"),CONCATENATE("R3C",'Mapa final'!$O$27),"")</f>
        <v/>
      </c>
      <c r="AF38" s="67" t="str">
        <f>IF(AND('Mapa final'!$Y$28="Baja",'Mapa final'!$AA$28="Mayor"),CONCATENATE("R3C",'Mapa final'!$O$28),"")</f>
        <v/>
      </c>
      <c r="AG38" s="68" t="str">
        <f>IF(AND('Mapa final'!$Y$29="Baja",'Mapa final'!$AA$29="Mayor"),CONCATENATE("R3C",'Mapa final'!$O$29),"")</f>
        <v/>
      </c>
      <c r="AH38" s="69" t="str">
        <f ca="1">IF(AND('Mapa final'!$Y$24="Baja",'Mapa final'!$AA$24="Catastrófico"),CONCATENATE("R3C",'Mapa final'!$O$24),"")</f>
        <v/>
      </c>
      <c r="AI38" s="70" t="str">
        <f>IF(AND('Mapa final'!$Y$25="Baja",'Mapa final'!$AA$25="Catastrófico"),CONCATENATE("R3C",'Mapa final'!$O$25),"")</f>
        <v/>
      </c>
      <c r="AJ38" s="70" t="str">
        <f>IF(AND('Mapa final'!$Y$26="Baja",'Mapa final'!$AA$26="Catastrófico"),CONCATENATE("R3C",'Mapa final'!$O$26),"")</f>
        <v/>
      </c>
      <c r="AK38" s="70" t="str">
        <f>IF(AND('Mapa final'!$Y$27="Baja",'Mapa final'!$AA$27="Catastrófico"),CONCATENATE("R3C",'Mapa final'!$O$27),"")</f>
        <v/>
      </c>
      <c r="AL38" s="70" t="str">
        <f>IF(AND('Mapa final'!$Y$28="Baja",'Mapa final'!$AA$28="Catastrófico"),CONCATENATE("R3C",'Mapa final'!$O$28),"")</f>
        <v/>
      </c>
      <c r="AM38" s="71" t="str">
        <f>IF(AND('Mapa final'!$Y$29="Baja",'Mapa final'!$AA$29="Catastrófico"),CONCATENATE("R3C",'Mapa final'!$O$29),"")</f>
        <v/>
      </c>
      <c r="AN38" s="97"/>
      <c r="AO38" s="404"/>
      <c r="AP38" s="405"/>
      <c r="AQ38" s="405"/>
      <c r="AR38" s="405"/>
      <c r="AS38" s="405"/>
      <c r="AT38" s="406"/>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row>
    <row r="39" spans="1:80" ht="15" customHeight="1" x14ac:dyDescent="0.25">
      <c r="A39" s="97"/>
      <c r="B39" s="332"/>
      <c r="C39" s="332"/>
      <c r="D39" s="333"/>
      <c r="E39" s="373"/>
      <c r="F39" s="374"/>
      <c r="G39" s="374"/>
      <c r="H39" s="374"/>
      <c r="I39" s="374"/>
      <c r="J39" s="90" t="str">
        <f ca="1">IF(AND('Mapa final'!$Y$30="Baja",'Mapa final'!$AA$30="Leve"),CONCATENATE("R4C",'Mapa final'!$O$30),"")</f>
        <v/>
      </c>
      <c r="K39" s="91" t="str">
        <f ca="1">IF(AND('Mapa final'!$Y$31="Baja",'Mapa final'!$AA$31="Leve"),CONCATENATE("R4C",'Mapa final'!$O$31),"")</f>
        <v/>
      </c>
      <c r="L39" s="91" t="str">
        <f>IF(AND('Mapa final'!$Y$32="Baja",'Mapa final'!$AA$32="Leve"),CONCATENATE("R4C",'Mapa final'!$O$32),"")</f>
        <v/>
      </c>
      <c r="M39" s="91" t="str">
        <f>IF(AND('Mapa final'!$Y$33="Baja",'Mapa final'!$AA$33="Leve"),CONCATENATE("R4C",'Mapa final'!$O$33),"")</f>
        <v/>
      </c>
      <c r="N39" s="91" t="str">
        <f>IF(AND('Mapa final'!$Y$34="Baja",'Mapa final'!$AA$34="Leve"),CONCATENATE("R4C",'Mapa final'!$O$34),"")</f>
        <v/>
      </c>
      <c r="O39" s="92" t="str">
        <f>IF(AND('Mapa final'!$Y$35="Baja",'Mapa final'!$AA$35="Leve"),CONCATENATE("R4C",'Mapa final'!$O$35),"")</f>
        <v/>
      </c>
      <c r="P39" s="81" t="str">
        <f ca="1">IF(AND('Mapa final'!$Y$30="Baja",'Mapa final'!$AA$30="Menor"),CONCATENATE("R4C",'Mapa final'!$O$30),"")</f>
        <v/>
      </c>
      <c r="Q39" s="82" t="str">
        <f ca="1">IF(AND('Mapa final'!$Y$31="Baja",'Mapa final'!$AA$31="Menor"),CONCATENATE("R4C",'Mapa final'!$O$31),"")</f>
        <v/>
      </c>
      <c r="R39" s="82" t="str">
        <f>IF(AND('Mapa final'!$Y$32="Baja",'Mapa final'!$AA$32="Menor"),CONCATENATE("R4C",'Mapa final'!$O$32),"")</f>
        <v/>
      </c>
      <c r="S39" s="82" t="str">
        <f>IF(AND('Mapa final'!$Y$33="Baja",'Mapa final'!$AA$33="Menor"),CONCATENATE("R4C",'Mapa final'!$O$33),"")</f>
        <v/>
      </c>
      <c r="T39" s="82" t="str">
        <f>IF(AND('Mapa final'!$Y$34="Baja",'Mapa final'!$AA$34="Menor"),CONCATENATE("R4C",'Mapa final'!$O$34),"")</f>
        <v/>
      </c>
      <c r="U39" s="83" t="str">
        <f>IF(AND('Mapa final'!$Y$35="Baja",'Mapa final'!$AA$35="Menor"),CONCATENATE("R4C",'Mapa final'!$O$35),"")</f>
        <v/>
      </c>
      <c r="V39" s="81" t="str">
        <f ca="1">IF(AND('Mapa final'!$Y$30="Baja",'Mapa final'!$AA$30="Moderado"),CONCATENATE("R4C",'Mapa final'!$O$30),"")</f>
        <v/>
      </c>
      <c r="W39" s="82" t="str">
        <f ca="1">IF(AND('Mapa final'!$Y$31="Baja",'Mapa final'!$AA$31="Moderado"),CONCATENATE("R4C",'Mapa final'!$O$31),"")</f>
        <v/>
      </c>
      <c r="X39" s="82" t="str">
        <f>IF(AND('Mapa final'!$Y$32="Baja",'Mapa final'!$AA$32="Moderado"),CONCATENATE("R4C",'Mapa final'!$O$32),"")</f>
        <v/>
      </c>
      <c r="Y39" s="82" t="str">
        <f>IF(AND('Mapa final'!$Y$33="Baja",'Mapa final'!$AA$33="Moderado"),CONCATENATE("R4C",'Mapa final'!$O$33),"")</f>
        <v/>
      </c>
      <c r="Z39" s="82" t="str">
        <f>IF(AND('Mapa final'!$Y$34="Baja",'Mapa final'!$AA$34="Moderado"),CONCATENATE("R4C",'Mapa final'!$O$34),"")</f>
        <v/>
      </c>
      <c r="AA39" s="83" t="str">
        <f>IF(AND('Mapa final'!$Y$35="Baja",'Mapa final'!$AA$35="Moderado"),CONCATENATE("R4C",'Mapa final'!$O$35),"")</f>
        <v/>
      </c>
      <c r="AB39" s="66" t="str">
        <f ca="1">IF(AND('Mapa final'!$Y$30="Baja",'Mapa final'!$AA$30="Mayor"),CONCATENATE("R4C",'Mapa final'!$O$30),"")</f>
        <v/>
      </c>
      <c r="AC39" s="67" t="str">
        <f ca="1">IF(AND('Mapa final'!$Y$31="Baja",'Mapa final'!$AA$31="Mayor"),CONCATENATE("R4C",'Mapa final'!$O$31),"")</f>
        <v>R4C2</v>
      </c>
      <c r="AD39" s="67" t="str">
        <f>IF(AND('Mapa final'!$Y$32="Baja",'Mapa final'!$AA$32="Mayor"),CONCATENATE("R4C",'Mapa final'!$O$32),"")</f>
        <v/>
      </c>
      <c r="AE39" s="67" t="str">
        <f>IF(AND('Mapa final'!$Y$33="Baja",'Mapa final'!$AA$33="Mayor"),CONCATENATE("R4C",'Mapa final'!$O$33),"")</f>
        <v/>
      </c>
      <c r="AF39" s="67" t="str">
        <f>IF(AND('Mapa final'!$Y$34="Baja",'Mapa final'!$AA$34="Mayor"),CONCATENATE("R4C",'Mapa final'!$O$34),"")</f>
        <v/>
      </c>
      <c r="AG39" s="68" t="str">
        <f>IF(AND('Mapa final'!$Y$35="Baja",'Mapa final'!$AA$35="Mayor"),CONCATENATE("R4C",'Mapa final'!$O$35),"")</f>
        <v/>
      </c>
      <c r="AH39" s="69" t="str">
        <f ca="1">IF(AND('Mapa final'!$Y$30="Baja",'Mapa final'!$AA$30="Catastrófico"),CONCATENATE("R4C",'Mapa final'!$O$30),"")</f>
        <v/>
      </c>
      <c r="AI39" s="70" t="str">
        <f ca="1">IF(AND('Mapa final'!$Y$31="Baja",'Mapa final'!$AA$31="Catastrófico"),CONCATENATE("R4C",'Mapa final'!$O$31),"")</f>
        <v/>
      </c>
      <c r="AJ39" s="70" t="str">
        <f>IF(AND('Mapa final'!$Y$32="Baja",'Mapa final'!$AA$32="Catastrófico"),CONCATENATE("R4C",'Mapa final'!$O$32),"")</f>
        <v/>
      </c>
      <c r="AK39" s="70" t="str">
        <f>IF(AND('Mapa final'!$Y$33="Baja",'Mapa final'!$AA$33="Catastrófico"),CONCATENATE("R4C",'Mapa final'!$O$33),"")</f>
        <v/>
      </c>
      <c r="AL39" s="70" t="str">
        <f>IF(AND('Mapa final'!$Y$34="Baja",'Mapa final'!$AA$34="Catastrófico"),CONCATENATE("R4C",'Mapa final'!$O$34),"")</f>
        <v/>
      </c>
      <c r="AM39" s="71" t="str">
        <f>IF(AND('Mapa final'!$Y$35="Baja",'Mapa final'!$AA$35="Catastrófico"),CONCATENATE("R4C",'Mapa final'!$O$35),"")</f>
        <v/>
      </c>
      <c r="AN39" s="97"/>
      <c r="AO39" s="404"/>
      <c r="AP39" s="405"/>
      <c r="AQ39" s="405"/>
      <c r="AR39" s="405"/>
      <c r="AS39" s="405"/>
      <c r="AT39" s="406"/>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row>
    <row r="40" spans="1:80" ht="15" customHeight="1" x14ac:dyDescent="0.25">
      <c r="A40" s="97"/>
      <c r="B40" s="332"/>
      <c r="C40" s="332"/>
      <c r="D40" s="333"/>
      <c r="E40" s="373"/>
      <c r="F40" s="374"/>
      <c r="G40" s="374"/>
      <c r="H40" s="374"/>
      <c r="I40" s="374"/>
      <c r="J40" s="90" t="str">
        <f>IF(AND('Mapa final'!$Y$36="Baja",'Mapa final'!$AA$36="Leve"),CONCATENATE("R5C",'Mapa final'!$O$36),"")</f>
        <v/>
      </c>
      <c r="K40" s="91" t="str">
        <f>IF(AND('Mapa final'!$Y$37="Baja",'Mapa final'!$AA$37="Leve"),CONCATENATE("R5C",'Mapa final'!$O$37),"")</f>
        <v/>
      </c>
      <c r="L40" s="91" t="str">
        <f>IF(AND('Mapa final'!$Y$38="Baja",'Mapa final'!$AA$38="Leve"),CONCATENATE("R5C",'Mapa final'!$O$38),"")</f>
        <v/>
      </c>
      <c r="M40" s="91" t="str">
        <f>IF(AND('Mapa final'!$Y$39="Baja",'Mapa final'!$AA$39="Leve"),CONCATENATE("R5C",'Mapa final'!$O$39),"")</f>
        <v/>
      </c>
      <c r="N40" s="91" t="str">
        <f>IF(AND('Mapa final'!$Y$40="Baja",'Mapa final'!$AA$40="Leve"),CONCATENATE("R5C",'Mapa final'!$O$40),"")</f>
        <v/>
      </c>
      <c r="O40" s="92" t="str">
        <f>IF(AND('Mapa final'!$Y$41="Baja",'Mapa final'!$AA$41="Leve"),CONCATENATE("R5C",'Mapa final'!$O$41),"")</f>
        <v/>
      </c>
      <c r="P40" s="81" t="str">
        <f>IF(AND('Mapa final'!$Y$36="Baja",'Mapa final'!$AA$36="Menor"),CONCATENATE("R5C",'Mapa final'!$O$36),"")</f>
        <v/>
      </c>
      <c r="Q40" s="82" t="str">
        <f>IF(AND('Mapa final'!$Y$37="Baja",'Mapa final'!$AA$37="Menor"),CONCATENATE("R5C",'Mapa final'!$O$37),"")</f>
        <v/>
      </c>
      <c r="R40" s="82" t="str">
        <f>IF(AND('Mapa final'!$Y$38="Baja",'Mapa final'!$AA$38="Menor"),CONCATENATE("R5C",'Mapa final'!$O$38),"")</f>
        <v/>
      </c>
      <c r="S40" s="82" t="str">
        <f>IF(AND('Mapa final'!$Y$39="Baja",'Mapa final'!$AA$39="Menor"),CONCATENATE("R5C",'Mapa final'!$O$39),"")</f>
        <v/>
      </c>
      <c r="T40" s="82" t="str">
        <f>IF(AND('Mapa final'!$Y$40="Baja",'Mapa final'!$AA$40="Menor"),CONCATENATE("R5C",'Mapa final'!$O$40),"")</f>
        <v/>
      </c>
      <c r="U40" s="83" t="str">
        <f>IF(AND('Mapa final'!$Y$41="Baja",'Mapa final'!$AA$41="Menor"),CONCATENATE("R5C",'Mapa final'!$O$41),"")</f>
        <v/>
      </c>
      <c r="V40" s="81" t="str">
        <f>IF(AND('Mapa final'!$Y$36="Baja",'Mapa final'!$AA$36="Moderado"),CONCATENATE("R5C",'Mapa final'!$O$36),"")</f>
        <v/>
      </c>
      <c r="W40" s="82" t="str">
        <f>IF(AND('Mapa final'!$Y$37="Baja",'Mapa final'!$AA$37="Moderado"),CONCATENATE("R5C",'Mapa final'!$O$37),"")</f>
        <v/>
      </c>
      <c r="X40" s="82" t="str">
        <f>IF(AND('Mapa final'!$Y$38="Baja",'Mapa final'!$AA$38="Moderado"),CONCATENATE("R5C",'Mapa final'!$O$38),"")</f>
        <v/>
      </c>
      <c r="Y40" s="82" t="str">
        <f>IF(AND('Mapa final'!$Y$39="Baja",'Mapa final'!$AA$39="Moderado"),CONCATENATE("R5C",'Mapa final'!$O$39),"")</f>
        <v/>
      </c>
      <c r="Z40" s="82" t="str">
        <f>IF(AND('Mapa final'!$Y$40="Baja",'Mapa final'!$AA$40="Moderado"),CONCATENATE("R5C",'Mapa final'!$O$40),"")</f>
        <v/>
      </c>
      <c r="AA40" s="83" t="str">
        <f>IF(AND('Mapa final'!$Y$41="Baja",'Mapa final'!$AA$41="Moderado"),CONCATENATE("R5C",'Mapa final'!$O$41),"")</f>
        <v/>
      </c>
      <c r="AB40" s="66" t="str">
        <f>IF(AND('Mapa final'!$Y$36="Baja",'Mapa final'!$AA$36="Mayor"),CONCATENATE("R5C",'Mapa final'!$O$36),"")</f>
        <v/>
      </c>
      <c r="AC40" s="67" t="str">
        <f>IF(AND('Mapa final'!$Y$37="Baja",'Mapa final'!$AA$37="Mayor"),CONCATENATE("R5C",'Mapa final'!$O$37),"")</f>
        <v/>
      </c>
      <c r="AD40" s="67" t="str">
        <f>IF(AND('Mapa final'!$Y$38="Baja",'Mapa final'!$AA$38="Mayor"),CONCATENATE("R5C",'Mapa final'!$O$38),"")</f>
        <v/>
      </c>
      <c r="AE40" s="67" t="str">
        <f>IF(AND('Mapa final'!$Y$39="Baja",'Mapa final'!$AA$39="Mayor"),CONCATENATE("R5C",'Mapa final'!$O$39),"")</f>
        <v/>
      </c>
      <c r="AF40" s="67" t="str">
        <f>IF(AND('Mapa final'!$Y$40="Baja",'Mapa final'!$AA$40="Mayor"),CONCATENATE("R5C",'Mapa final'!$O$40),"")</f>
        <v/>
      </c>
      <c r="AG40" s="68" t="str">
        <f>IF(AND('Mapa final'!$Y$41="Baja",'Mapa final'!$AA$41="Mayor"),CONCATENATE("R5C",'Mapa final'!$O$41),"")</f>
        <v/>
      </c>
      <c r="AH40" s="69" t="str">
        <f>IF(AND('Mapa final'!$Y$36="Baja",'Mapa final'!$AA$36="Catastrófico"),CONCATENATE("R5C",'Mapa final'!$O$36),"")</f>
        <v/>
      </c>
      <c r="AI40" s="70" t="str">
        <f>IF(AND('Mapa final'!$Y$37="Baja",'Mapa final'!$AA$37="Catastrófico"),CONCATENATE("R5C",'Mapa final'!$O$37),"")</f>
        <v/>
      </c>
      <c r="AJ40" s="70" t="str">
        <f>IF(AND('Mapa final'!$Y$38="Baja",'Mapa final'!$AA$38="Catastrófico"),CONCATENATE("R5C",'Mapa final'!$O$38),"")</f>
        <v/>
      </c>
      <c r="AK40" s="70" t="str">
        <f>IF(AND('Mapa final'!$Y$39="Baja",'Mapa final'!$AA$39="Catastrófico"),CONCATENATE("R5C",'Mapa final'!$O$39),"")</f>
        <v/>
      </c>
      <c r="AL40" s="70" t="str">
        <f>IF(AND('Mapa final'!$Y$40="Baja",'Mapa final'!$AA$40="Catastrófico"),CONCATENATE("R5C",'Mapa final'!$O$40),"")</f>
        <v/>
      </c>
      <c r="AM40" s="71" t="str">
        <f>IF(AND('Mapa final'!$Y$41="Baja",'Mapa final'!$AA$41="Catastrófico"),CONCATENATE("R5C",'Mapa final'!$O$41),"")</f>
        <v/>
      </c>
      <c r="AN40" s="97"/>
      <c r="AO40" s="404"/>
      <c r="AP40" s="405"/>
      <c r="AQ40" s="405"/>
      <c r="AR40" s="405"/>
      <c r="AS40" s="405"/>
      <c r="AT40" s="406"/>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row>
    <row r="41" spans="1:80" ht="15" customHeight="1" x14ac:dyDescent="0.25">
      <c r="A41" s="97"/>
      <c r="B41" s="332"/>
      <c r="C41" s="332"/>
      <c r="D41" s="333"/>
      <c r="E41" s="373"/>
      <c r="F41" s="374"/>
      <c r="G41" s="374"/>
      <c r="H41" s="374"/>
      <c r="I41" s="374"/>
      <c r="J41" s="90" t="str">
        <f ca="1">IF(AND('Mapa final'!$Y$42="Baja",'Mapa final'!$AA$42="Leve"),CONCATENATE("R6C",'Mapa final'!$O$42),"")</f>
        <v/>
      </c>
      <c r="K41" s="91" t="str">
        <f>IF(AND('Mapa final'!$Y$43="Baja",'Mapa final'!$AA$43="Leve"),CONCATENATE("R6C",'Mapa final'!$O$43),"")</f>
        <v/>
      </c>
      <c r="L41" s="91" t="str">
        <f>IF(AND('Mapa final'!$Y$44="Baja",'Mapa final'!$AA$44="Leve"),CONCATENATE("R6C",'Mapa final'!$O$44),"")</f>
        <v/>
      </c>
      <c r="M41" s="91" t="str">
        <f>IF(AND('Mapa final'!$Y$45="Baja",'Mapa final'!$AA$45="Leve"),CONCATENATE("R6C",'Mapa final'!$O$45),"")</f>
        <v/>
      </c>
      <c r="N41" s="91" t="str">
        <f>IF(AND('Mapa final'!$Y$46="Baja",'Mapa final'!$AA$46="Leve"),CONCATENATE("R6C",'Mapa final'!$O$46),"")</f>
        <v/>
      </c>
      <c r="O41" s="92" t="str">
        <f>IF(AND('Mapa final'!$Y$47="Baja",'Mapa final'!$AA$47="Leve"),CONCATENATE("R6C",'Mapa final'!$O$47),"")</f>
        <v/>
      </c>
      <c r="P41" s="81" t="str">
        <f ca="1">IF(AND('Mapa final'!$Y$42="Baja",'Mapa final'!$AA$42="Menor"),CONCATENATE("R6C",'Mapa final'!$O$42),"")</f>
        <v/>
      </c>
      <c r="Q41" s="82" t="str">
        <f>IF(AND('Mapa final'!$Y$43="Baja",'Mapa final'!$AA$43="Menor"),CONCATENATE("R6C",'Mapa final'!$O$43),"")</f>
        <v/>
      </c>
      <c r="R41" s="82" t="str">
        <f>IF(AND('Mapa final'!$Y$44="Baja",'Mapa final'!$AA$44="Menor"),CONCATENATE("R6C",'Mapa final'!$O$44),"")</f>
        <v/>
      </c>
      <c r="S41" s="82" t="str">
        <f>IF(AND('Mapa final'!$Y$45="Baja",'Mapa final'!$AA$45="Menor"),CONCATENATE("R6C",'Mapa final'!$O$45),"")</f>
        <v/>
      </c>
      <c r="T41" s="82" t="str">
        <f>IF(AND('Mapa final'!$Y$46="Baja",'Mapa final'!$AA$46="Menor"),CONCATENATE("R6C",'Mapa final'!$O$46),"")</f>
        <v/>
      </c>
      <c r="U41" s="83" t="str">
        <f>IF(AND('Mapa final'!$Y$47="Baja",'Mapa final'!$AA$47="Menor"),CONCATENATE("R6C",'Mapa final'!$O$47),"")</f>
        <v/>
      </c>
      <c r="V41" s="81" t="str">
        <f ca="1">IF(AND('Mapa final'!$Y$42="Baja",'Mapa final'!$AA$42="Moderado"),CONCATENATE("R6C",'Mapa final'!$O$42),"")</f>
        <v/>
      </c>
      <c r="W41" s="82" t="str">
        <f>IF(AND('Mapa final'!$Y$43="Baja",'Mapa final'!$AA$43="Moderado"),CONCATENATE("R6C",'Mapa final'!$O$43),"")</f>
        <v/>
      </c>
      <c r="X41" s="82" t="str">
        <f>IF(AND('Mapa final'!$Y$44="Baja",'Mapa final'!$AA$44="Moderado"),CONCATENATE("R6C",'Mapa final'!$O$44),"")</f>
        <v/>
      </c>
      <c r="Y41" s="82" t="str">
        <f>IF(AND('Mapa final'!$Y$45="Baja",'Mapa final'!$AA$45="Moderado"),CONCATENATE("R6C",'Mapa final'!$O$45),"")</f>
        <v/>
      </c>
      <c r="Z41" s="82" t="str">
        <f>IF(AND('Mapa final'!$Y$46="Baja",'Mapa final'!$AA$46="Moderado"),CONCATENATE("R6C",'Mapa final'!$O$46),"")</f>
        <v/>
      </c>
      <c r="AA41" s="83" t="str">
        <f>IF(AND('Mapa final'!$Y$47="Baja",'Mapa final'!$AA$47="Moderado"),CONCATENATE("R6C",'Mapa final'!$O$47),"")</f>
        <v/>
      </c>
      <c r="AB41" s="66" t="str">
        <f ca="1">IF(AND('Mapa final'!$Y$42="Baja",'Mapa final'!$AA$42="Mayor"),CONCATENATE("R6C",'Mapa final'!$O$42),"")</f>
        <v/>
      </c>
      <c r="AC41" s="67" t="str">
        <f>IF(AND('Mapa final'!$Y$43="Baja",'Mapa final'!$AA$43="Mayor"),CONCATENATE("R6C",'Mapa final'!$O$43),"")</f>
        <v/>
      </c>
      <c r="AD41" s="67" t="str">
        <f>IF(AND('Mapa final'!$Y$44="Baja",'Mapa final'!$AA$44="Mayor"),CONCATENATE("R6C",'Mapa final'!$O$44),"")</f>
        <v/>
      </c>
      <c r="AE41" s="67" t="str">
        <f>IF(AND('Mapa final'!$Y$45="Baja",'Mapa final'!$AA$45="Mayor"),CONCATENATE("R6C",'Mapa final'!$O$45),"")</f>
        <v/>
      </c>
      <c r="AF41" s="67" t="str">
        <f>IF(AND('Mapa final'!$Y$46="Baja",'Mapa final'!$AA$46="Mayor"),CONCATENATE("R6C",'Mapa final'!$O$46),"")</f>
        <v/>
      </c>
      <c r="AG41" s="68" t="str">
        <f>IF(AND('Mapa final'!$Y$47="Baja",'Mapa final'!$AA$47="Mayor"),CONCATENATE("R6C",'Mapa final'!$O$47),"")</f>
        <v/>
      </c>
      <c r="AH41" s="69" t="str">
        <f ca="1">IF(AND('Mapa final'!$Y$42="Baja",'Mapa final'!$AA$42="Catastrófico"),CONCATENATE("R6C",'Mapa final'!$O$42),"")</f>
        <v/>
      </c>
      <c r="AI41" s="70" t="str">
        <f>IF(AND('Mapa final'!$Y$43="Baja",'Mapa final'!$AA$43="Catastrófico"),CONCATENATE("R6C",'Mapa final'!$O$43),"")</f>
        <v/>
      </c>
      <c r="AJ41" s="70" t="str">
        <f>IF(AND('Mapa final'!$Y$44="Baja",'Mapa final'!$AA$44="Catastrófico"),CONCATENATE("R6C",'Mapa final'!$O$44),"")</f>
        <v/>
      </c>
      <c r="AK41" s="70" t="str">
        <f>IF(AND('Mapa final'!$Y$45="Baja",'Mapa final'!$AA$45="Catastrófico"),CONCATENATE("R6C",'Mapa final'!$O$45),"")</f>
        <v/>
      </c>
      <c r="AL41" s="70" t="str">
        <f>IF(AND('Mapa final'!$Y$46="Baja",'Mapa final'!$AA$46="Catastrófico"),CONCATENATE("R6C",'Mapa final'!$O$46),"")</f>
        <v/>
      </c>
      <c r="AM41" s="71" t="str">
        <f>IF(AND('Mapa final'!$Y$47="Baja",'Mapa final'!$AA$47="Catastrófico"),CONCATENATE("R6C",'Mapa final'!$O$47),"")</f>
        <v/>
      </c>
      <c r="AN41" s="97"/>
      <c r="AO41" s="404"/>
      <c r="AP41" s="405"/>
      <c r="AQ41" s="405"/>
      <c r="AR41" s="405"/>
      <c r="AS41" s="405"/>
      <c r="AT41" s="406"/>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row>
    <row r="42" spans="1:80" ht="15" customHeight="1" x14ac:dyDescent="0.25">
      <c r="A42" s="97"/>
      <c r="B42" s="332"/>
      <c r="C42" s="332"/>
      <c r="D42" s="333"/>
      <c r="E42" s="373"/>
      <c r="F42" s="374"/>
      <c r="G42" s="374"/>
      <c r="H42" s="374"/>
      <c r="I42" s="374"/>
      <c r="J42" s="90" t="str">
        <f>IF(AND('Mapa final'!$Y$48="Baja",'Mapa final'!$AA$48="Leve"),CONCATENATE("R7C",'Mapa final'!$O$48),"")</f>
        <v/>
      </c>
      <c r="K42" s="91" t="str">
        <f>IF(AND('Mapa final'!$Y$49="Baja",'Mapa final'!$AA$49="Leve"),CONCATENATE("R7C",'Mapa final'!$O$49),"")</f>
        <v/>
      </c>
      <c r="L42" s="91" t="str">
        <f>IF(AND('Mapa final'!$Y$50="Baja",'Mapa final'!$AA$50="Leve"),CONCATENATE("R7C",'Mapa final'!$O$50),"")</f>
        <v/>
      </c>
      <c r="M42" s="91" t="str">
        <f>IF(AND('Mapa final'!$Y$51="Baja",'Mapa final'!$AA$51="Leve"),CONCATENATE("R7C",'Mapa final'!$O$51),"")</f>
        <v/>
      </c>
      <c r="N42" s="91" t="str">
        <f>IF(AND('Mapa final'!$Y$52="Baja",'Mapa final'!$AA$52="Leve"),CONCATENATE("R7C",'Mapa final'!$O$52),"")</f>
        <v/>
      </c>
      <c r="O42" s="92" t="str">
        <f>IF(AND('Mapa final'!$Y$53="Baja",'Mapa final'!$AA$53="Leve"),CONCATENATE("R7C",'Mapa final'!$O$53),"")</f>
        <v/>
      </c>
      <c r="P42" s="81" t="str">
        <f>IF(AND('Mapa final'!$Y$48="Baja",'Mapa final'!$AA$48="Menor"),CONCATENATE("R7C",'Mapa final'!$O$48),"")</f>
        <v/>
      </c>
      <c r="Q42" s="82" t="str">
        <f>IF(AND('Mapa final'!$Y$49="Baja",'Mapa final'!$AA$49="Menor"),CONCATENATE("R7C",'Mapa final'!$O$49),"")</f>
        <v/>
      </c>
      <c r="R42" s="82" t="str">
        <f>IF(AND('Mapa final'!$Y$50="Baja",'Mapa final'!$AA$50="Menor"),CONCATENATE("R7C",'Mapa final'!$O$50),"")</f>
        <v/>
      </c>
      <c r="S42" s="82" t="str">
        <f>IF(AND('Mapa final'!$Y$51="Baja",'Mapa final'!$AA$51="Menor"),CONCATENATE("R7C",'Mapa final'!$O$51),"")</f>
        <v/>
      </c>
      <c r="T42" s="82" t="str">
        <f>IF(AND('Mapa final'!$Y$52="Baja",'Mapa final'!$AA$52="Menor"),CONCATENATE("R7C",'Mapa final'!$O$52),"")</f>
        <v/>
      </c>
      <c r="U42" s="83" t="str">
        <f>IF(AND('Mapa final'!$Y$53="Baja",'Mapa final'!$AA$53="Menor"),CONCATENATE("R7C",'Mapa final'!$O$53),"")</f>
        <v/>
      </c>
      <c r="V42" s="81" t="str">
        <f>IF(AND('Mapa final'!$Y$48="Baja",'Mapa final'!$AA$48="Moderado"),CONCATENATE("R7C",'Mapa final'!$O$48),"")</f>
        <v/>
      </c>
      <c r="W42" s="82" t="str">
        <f>IF(AND('Mapa final'!$Y$49="Baja",'Mapa final'!$AA$49="Moderado"),CONCATENATE("R7C",'Mapa final'!$O$49),"")</f>
        <v/>
      </c>
      <c r="X42" s="82" t="str">
        <f>IF(AND('Mapa final'!$Y$50="Baja",'Mapa final'!$AA$50="Moderado"),CONCATENATE("R7C",'Mapa final'!$O$50),"")</f>
        <v/>
      </c>
      <c r="Y42" s="82" t="str">
        <f>IF(AND('Mapa final'!$Y$51="Baja",'Mapa final'!$AA$51="Moderado"),CONCATENATE("R7C",'Mapa final'!$O$51),"")</f>
        <v/>
      </c>
      <c r="Z42" s="82" t="str">
        <f>IF(AND('Mapa final'!$Y$52="Baja",'Mapa final'!$AA$52="Moderado"),CONCATENATE("R7C",'Mapa final'!$O$52),"")</f>
        <v/>
      </c>
      <c r="AA42" s="83" t="str">
        <f>IF(AND('Mapa final'!$Y$53="Baja",'Mapa final'!$AA$53="Moderado"),CONCATENATE("R7C",'Mapa final'!$O$53),"")</f>
        <v/>
      </c>
      <c r="AB42" s="66" t="str">
        <f>IF(AND('Mapa final'!$Y$48="Baja",'Mapa final'!$AA$48="Mayor"),CONCATENATE("R7C",'Mapa final'!$O$48),"")</f>
        <v/>
      </c>
      <c r="AC42" s="67" t="str">
        <f>IF(AND('Mapa final'!$Y$49="Baja",'Mapa final'!$AA$49="Mayor"),CONCATENATE("R7C",'Mapa final'!$O$49),"")</f>
        <v/>
      </c>
      <c r="AD42" s="67" t="str">
        <f>IF(AND('Mapa final'!$Y$50="Baja",'Mapa final'!$AA$50="Mayor"),CONCATENATE("R7C",'Mapa final'!$O$50),"")</f>
        <v/>
      </c>
      <c r="AE42" s="67" t="str">
        <f>IF(AND('Mapa final'!$Y$51="Baja",'Mapa final'!$AA$51="Mayor"),CONCATENATE("R7C",'Mapa final'!$O$51),"")</f>
        <v/>
      </c>
      <c r="AF42" s="67" t="str">
        <f>IF(AND('Mapa final'!$Y$52="Baja",'Mapa final'!$AA$52="Mayor"),CONCATENATE("R7C",'Mapa final'!$O$52),"")</f>
        <v/>
      </c>
      <c r="AG42" s="68" t="str">
        <f>IF(AND('Mapa final'!$Y$53="Baja",'Mapa final'!$AA$53="Mayor"),CONCATENATE("R7C",'Mapa final'!$O$53),"")</f>
        <v/>
      </c>
      <c r="AH42" s="69" t="str">
        <f>IF(AND('Mapa final'!$Y$48="Baja",'Mapa final'!$AA$48="Catastrófico"),CONCATENATE("R7C",'Mapa final'!$O$48),"")</f>
        <v/>
      </c>
      <c r="AI42" s="70" t="str">
        <f>IF(AND('Mapa final'!$Y$49="Baja",'Mapa final'!$AA$49="Catastrófico"),CONCATENATE("R7C",'Mapa final'!$O$49),"")</f>
        <v/>
      </c>
      <c r="AJ42" s="70" t="str">
        <f>IF(AND('Mapa final'!$Y$50="Baja",'Mapa final'!$AA$50="Catastrófico"),CONCATENATE("R7C",'Mapa final'!$O$50),"")</f>
        <v/>
      </c>
      <c r="AK42" s="70" t="str">
        <f>IF(AND('Mapa final'!$Y$51="Baja",'Mapa final'!$AA$51="Catastrófico"),CONCATENATE("R7C",'Mapa final'!$O$51),"")</f>
        <v/>
      </c>
      <c r="AL42" s="70" t="str">
        <f>IF(AND('Mapa final'!$Y$52="Baja",'Mapa final'!$AA$52="Catastrófico"),CONCATENATE("R7C",'Mapa final'!$O$52),"")</f>
        <v/>
      </c>
      <c r="AM42" s="71" t="str">
        <f>IF(AND('Mapa final'!$Y$53="Baja",'Mapa final'!$AA$53="Catastrófico"),CONCATENATE("R7C",'Mapa final'!$O$53),"")</f>
        <v/>
      </c>
      <c r="AN42" s="97"/>
      <c r="AO42" s="404"/>
      <c r="AP42" s="405"/>
      <c r="AQ42" s="405"/>
      <c r="AR42" s="405"/>
      <c r="AS42" s="405"/>
      <c r="AT42" s="406"/>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row>
    <row r="43" spans="1:80" ht="15" customHeight="1" x14ac:dyDescent="0.25">
      <c r="A43" s="97"/>
      <c r="B43" s="332"/>
      <c r="C43" s="332"/>
      <c r="D43" s="333"/>
      <c r="E43" s="373"/>
      <c r="F43" s="374"/>
      <c r="G43" s="374"/>
      <c r="H43" s="374"/>
      <c r="I43" s="374"/>
      <c r="J43" s="90" t="str">
        <f>IF(AND('Mapa final'!$Y$54="Baja",'Mapa final'!$AA$54="Leve"),CONCATENATE("R8C",'Mapa final'!$O$54),"")</f>
        <v/>
      </c>
      <c r="K43" s="91" t="str">
        <f>IF(AND('Mapa final'!$Y$55="Baja",'Mapa final'!$AA$55="Leve"),CONCATENATE("R8C",'Mapa final'!$O$55),"")</f>
        <v/>
      </c>
      <c r="L43" s="91" t="str">
        <f>IF(AND('Mapa final'!$Y$56="Baja",'Mapa final'!$AA$56="Leve"),CONCATENATE("R8C",'Mapa final'!$O$56),"")</f>
        <v/>
      </c>
      <c r="M43" s="91" t="str">
        <f>IF(AND('Mapa final'!$Y$57="Baja",'Mapa final'!$AA$57="Leve"),CONCATENATE("R8C",'Mapa final'!$O$57),"")</f>
        <v/>
      </c>
      <c r="N43" s="91" t="str">
        <f>IF(AND('Mapa final'!$Y$58="Baja",'Mapa final'!$AA$58="Leve"),CONCATENATE("R8C",'Mapa final'!$O$58),"")</f>
        <v/>
      </c>
      <c r="O43" s="92" t="str">
        <f>IF(AND('Mapa final'!$Y$59="Baja",'Mapa final'!$AA$59="Leve"),CONCATENATE("R8C",'Mapa final'!$O$59),"")</f>
        <v/>
      </c>
      <c r="P43" s="81" t="str">
        <f>IF(AND('Mapa final'!$Y$54="Baja",'Mapa final'!$AA$54="Menor"),CONCATENATE("R8C",'Mapa final'!$O$54),"")</f>
        <v/>
      </c>
      <c r="Q43" s="82" t="str">
        <f>IF(AND('Mapa final'!$Y$55="Baja",'Mapa final'!$AA$55="Menor"),CONCATENATE("R8C",'Mapa final'!$O$55),"")</f>
        <v/>
      </c>
      <c r="R43" s="82" t="str">
        <f>IF(AND('Mapa final'!$Y$56="Baja",'Mapa final'!$AA$56="Menor"),CONCATENATE("R8C",'Mapa final'!$O$56),"")</f>
        <v/>
      </c>
      <c r="S43" s="82" t="str">
        <f>IF(AND('Mapa final'!$Y$57="Baja",'Mapa final'!$AA$57="Menor"),CONCATENATE("R8C",'Mapa final'!$O$57),"")</f>
        <v/>
      </c>
      <c r="T43" s="82" t="str">
        <f>IF(AND('Mapa final'!$Y$58="Baja",'Mapa final'!$AA$58="Menor"),CONCATENATE("R8C",'Mapa final'!$O$58),"")</f>
        <v/>
      </c>
      <c r="U43" s="83" t="str">
        <f>IF(AND('Mapa final'!$Y$59="Baja",'Mapa final'!$AA$59="Menor"),CONCATENATE("R8C",'Mapa final'!$O$59),"")</f>
        <v/>
      </c>
      <c r="V43" s="81" t="str">
        <f>IF(AND('Mapa final'!$Y$54="Baja",'Mapa final'!$AA$54="Moderado"),CONCATENATE("R8C",'Mapa final'!$O$54),"")</f>
        <v/>
      </c>
      <c r="W43" s="82" t="str">
        <f>IF(AND('Mapa final'!$Y$55="Baja",'Mapa final'!$AA$55="Moderado"),CONCATENATE("R8C",'Mapa final'!$O$55),"")</f>
        <v/>
      </c>
      <c r="X43" s="82" t="str">
        <f>IF(AND('Mapa final'!$Y$56="Baja",'Mapa final'!$AA$56="Moderado"),CONCATENATE("R8C",'Mapa final'!$O$56),"")</f>
        <v/>
      </c>
      <c r="Y43" s="82" t="str">
        <f>IF(AND('Mapa final'!$Y$57="Baja",'Mapa final'!$AA$57="Moderado"),CONCATENATE("R8C",'Mapa final'!$O$57),"")</f>
        <v/>
      </c>
      <c r="Z43" s="82" t="str">
        <f>IF(AND('Mapa final'!$Y$58="Baja",'Mapa final'!$AA$58="Moderado"),CONCATENATE("R8C",'Mapa final'!$O$58),"")</f>
        <v/>
      </c>
      <c r="AA43" s="83" t="str">
        <f>IF(AND('Mapa final'!$Y$59="Baja",'Mapa final'!$AA$59="Moderado"),CONCATENATE("R8C",'Mapa final'!$O$59),"")</f>
        <v/>
      </c>
      <c r="AB43" s="66" t="str">
        <f>IF(AND('Mapa final'!$Y$54="Baja",'Mapa final'!$AA$54="Mayor"),CONCATENATE("R8C",'Mapa final'!$O$54),"")</f>
        <v/>
      </c>
      <c r="AC43" s="67" t="str">
        <f>IF(AND('Mapa final'!$Y$55="Baja",'Mapa final'!$AA$55="Mayor"),CONCATENATE("R8C",'Mapa final'!$O$55),"")</f>
        <v/>
      </c>
      <c r="AD43" s="67" t="str">
        <f>IF(AND('Mapa final'!$Y$56="Baja",'Mapa final'!$AA$56="Mayor"),CONCATENATE("R8C",'Mapa final'!$O$56),"")</f>
        <v/>
      </c>
      <c r="AE43" s="67" t="str">
        <f>IF(AND('Mapa final'!$Y$57="Baja",'Mapa final'!$AA$57="Mayor"),CONCATENATE("R8C",'Mapa final'!$O$57),"")</f>
        <v/>
      </c>
      <c r="AF43" s="67" t="str">
        <f>IF(AND('Mapa final'!$Y$58="Baja",'Mapa final'!$AA$58="Mayor"),CONCATENATE("R8C",'Mapa final'!$O$58),"")</f>
        <v/>
      </c>
      <c r="AG43" s="68" t="str">
        <f>IF(AND('Mapa final'!$Y$59="Baja",'Mapa final'!$AA$59="Mayor"),CONCATENATE("R8C",'Mapa final'!$O$59),"")</f>
        <v/>
      </c>
      <c r="AH43" s="69" t="str">
        <f>IF(AND('Mapa final'!$Y$54="Baja",'Mapa final'!$AA$54="Catastrófico"),CONCATENATE("R8C",'Mapa final'!$O$54),"")</f>
        <v/>
      </c>
      <c r="AI43" s="70" t="str">
        <f>IF(AND('Mapa final'!$Y$55="Baja",'Mapa final'!$AA$55="Catastrófico"),CONCATENATE("R8C",'Mapa final'!$O$55),"")</f>
        <v/>
      </c>
      <c r="AJ43" s="70" t="str">
        <f>IF(AND('Mapa final'!$Y$56="Baja",'Mapa final'!$AA$56="Catastrófico"),CONCATENATE("R8C",'Mapa final'!$O$56),"")</f>
        <v/>
      </c>
      <c r="AK43" s="70" t="str">
        <f>IF(AND('Mapa final'!$Y$57="Baja",'Mapa final'!$AA$57="Catastrófico"),CONCATENATE("R8C",'Mapa final'!$O$57),"")</f>
        <v/>
      </c>
      <c r="AL43" s="70" t="str">
        <f>IF(AND('Mapa final'!$Y$58="Baja",'Mapa final'!$AA$58="Catastrófico"),CONCATENATE("R8C",'Mapa final'!$O$58),"")</f>
        <v/>
      </c>
      <c r="AM43" s="71" t="str">
        <f>IF(AND('Mapa final'!$Y$59="Baja",'Mapa final'!$AA$59="Catastrófico"),CONCATENATE("R8C",'Mapa final'!$O$59),"")</f>
        <v/>
      </c>
      <c r="AN43" s="97"/>
      <c r="AO43" s="404"/>
      <c r="AP43" s="405"/>
      <c r="AQ43" s="405"/>
      <c r="AR43" s="405"/>
      <c r="AS43" s="405"/>
      <c r="AT43" s="406"/>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row>
    <row r="44" spans="1:80" ht="15" customHeight="1" x14ac:dyDescent="0.25">
      <c r="A44" s="97"/>
      <c r="B44" s="332"/>
      <c r="C44" s="332"/>
      <c r="D44" s="333"/>
      <c r="E44" s="373"/>
      <c r="F44" s="374"/>
      <c r="G44" s="374"/>
      <c r="H44" s="374"/>
      <c r="I44" s="374"/>
      <c r="J44" s="90" t="str">
        <f>IF(AND('Mapa final'!$Y$60="Baja",'Mapa final'!$AA$60="Leve"),CONCATENATE("R9C",'Mapa final'!$O$60),"")</f>
        <v/>
      </c>
      <c r="K44" s="91" t="str">
        <f>IF(AND('Mapa final'!$Y$61="Baja",'Mapa final'!$AA$61="Leve"),CONCATENATE("R9C",'Mapa final'!$O$61),"")</f>
        <v/>
      </c>
      <c r="L44" s="91" t="str">
        <f>IF(AND('Mapa final'!$Y$62="Baja",'Mapa final'!$AA$62="Leve"),CONCATENATE("R9C",'Mapa final'!$O$62),"")</f>
        <v/>
      </c>
      <c r="M44" s="91" t="str">
        <f>IF(AND('Mapa final'!$Y$63="Baja",'Mapa final'!$AA$63="Leve"),CONCATENATE("R9C",'Mapa final'!$O$63),"")</f>
        <v/>
      </c>
      <c r="N44" s="91" t="str">
        <f>IF(AND('Mapa final'!$Y$64="Baja",'Mapa final'!$AA$64="Leve"),CONCATENATE("R9C",'Mapa final'!$O$64),"")</f>
        <v/>
      </c>
      <c r="O44" s="92" t="str">
        <f>IF(AND('Mapa final'!$Y$65="Baja",'Mapa final'!$AA$65="Leve"),CONCATENATE("R9C",'Mapa final'!$O$65),"")</f>
        <v/>
      </c>
      <c r="P44" s="81" t="str">
        <f>IF(AND('Mapa final'!$Y$60="Baja",'Mapa final'!$AA$60="Menor"),CONCATENATE("R9C",'Mapa final'!$O$60),"")</f>
        <v/>
      </c>
      <c r="Q44" s="82" t="str">
        <f>IF(AND('Mapa final'!$Y$61="Baja",'Mapa final'!$AA$61="Menor"),CONCATENATE("R9C",'Mapa final'!$O$61),"")</f>
        <v/>
      </c>
      <c r="R44" s="82" t="str">
        <f>IF(AND('Mapa final'!$Y$62="Baja",'Mapa final'!$AA$62="Menor"),CONCATENATE("R9C",'Mapa final'!$O$62),"")</f>
        <v/>
      </c>
      <c r="S44" s="82" t="str">
        <f>IF(AND('Mapa final'!$Y$63="Baja",'Mapa final'!$AA$63="Menor"),CONCATENATE("R9C",'Mapa final'!$O$63),"")</f>
        <v/>
      </c>
      <c r="T44" s="82" t="str">
        <f>IF(AND('Mapa final'!$Y$64="Baja",'Mapa final'!$AA$64="Menor"),CONCATENATE("R9C",'Mapa final'!$O$64),"")</f>
        <v/>
      </c>
      <c r="U44" s="83" t="str">
        <f>IF(AND('Mapa final'!$Y$65="Baja",'Mapa final'!$AA$65="Menor"),CONCATENATE("R9C",'Mapa final'!$O$65),"")</f>
        <v/>
      </c>
      <c r="V44" s="81" t="str">
        <f>IF(AND('Mapa final'!$Y$60="Baja",'Mapa final'!$AA$60="Moderado"),CONCATENATE("R9C",'Mapa final'!$O$60),"")</f>
        <v/>
      </c>
      <c r="W44" s="82" t="str">
        <f>IF(AND('Mapa final'!$Y$61="Baja",'Mapa final'!$AA$61="Moderado"),CONCATENATE("R9C",'Mapa final'!$O$61),"")</f>
        <v/>
      </c>
      <c r="X44" s="82" t="str">
        <f>IF(AND('Mapa final'!$Y$62="Baja",'Mapa final'!$AA$62="Moderado"),CONCATENATE("R9C",'Mapa final'!$O$62),"")</f>
        <v/>
      </c>
      <c r="Y44" s="82" t="str">
        <f>IF(AND('Mapa final'!$Y$63="Baja",'Mapa final'!$AA$63="Moderado"),CONCATENATE("R9C",'Mapa final'!$O$63),"")</f>
        <v/>
      </c>
      <c r="Z44" s="82" t="str">
        <f>IF(AND('Mapa final'!$Y$64="Baja",'Mapa final'!$AA$64="Moderado"),CONCATENATE("R9C",'Mapa final'!$O$64),"")</f>
        <v/>
      </c>
      <c r="AA44" s="83" t="str">
        <f>IF(AND('Mapa final'!$Y$65="Baja",'Mapa final'!$AA$65="Moderado"),CONCATENATE("R9C",'Mapa final'!$O$65),"")</f>
        <v/>
      </c>
      <c r="AB44" s="66" t="str">
        <f>IF(AND('Mapa final'!$Y$60="Baja",'Mapa final'!$AA$60="Mayor"),CONCATENATE("R9C",'Mapa final'!$O$60),"")</f>
        <v/>
      </c>
      <c r="AC44" s="67" t="str">
        <f>IF(AND('Mapa final'!$Y$61="Baja",'Mapa final'!$AA$61="Mayor"),CONCATENATE("R9C",'Mapa final'!$O$61),"")</f>
        <v/>
      </c>
      <c r="AD44" s="67" t="str">
        <f>IF(AND('Mapa final'!$Y$62="Baja",'Mapa final'!$AA$62="Mayor"),CONCATENATE("R9C",'Mapa final'!$O$62),"")</f>
        <v/>
      </c>
      <c r="AE44" s="67" t="str">
        <f>IF(AND('Mapa final'!$Y$63="Baja",'Mapa final'!$AA$63="Mayor"),CONCATENATE("R9C",'Mapa final'!$O$63),"")</f>
        <v/>
      </c>
      <c r="AF44" s="67" t="str">
        <f>IF(AND('Mapa final'!$Y$64="Baja",'Mapa final'!$AA$64="Mayor"),CONCATENATE("R9C",'Mapa final'!$O$64),"")</f>
        <v/>
      </c>
      <c r="AG44" s="68" t="str">
        <f>IF(AND('Mapa final'!$Y$65="Baja",'Mapa final'!$AA$65="Mayor"),CONCATENATE("R9C",'Mapa final'!$O$65),"")</f>
        <v/>
      </c>
      <c r="AH44" s="69" t="str">
        <f>IF(AND('Mapa final'!$Y$60="Baja",'Mapa final'!$AA$60="Catastrófico"),CONCATENATE("R9C",'Mapa final'!$O$60),"")</f>
        <v/>
      </c>
      <c r="AI44" s="70" t="str">
        <f>IF(AND('Mapa final'!$Y$61="Baja",'Mapa final'!$AA$61="Catastrófico"),CONCATENATE("R9C",'Mapa final'!$O$61),"")</f>
        <v/>
      </c>
      <c r="AJ44" s="70" t="str">
        <f>IF(AND('Mapa final'!$Y$62="Baja",'Mapa final'!$AA$62="Catastrófico"),CONCATENATE("R9C",'Mapa final'!$O$62),"")</f>
        <v/>
      </c>
      <c r="AK44" s="70" t="str">
        <f>IF(AND('Mapa final'!$Y$63="Baja",'Mapa final'!$AA$63="Catastrófico"),CONCATENATE("R9C",'Mapa final'!$O$63),"")</f>
        <v/>
      </c>
      <c r="AL44" s="70" t="str">
        <f>IF(AND('Mapa final'!$Y$64="Baja",'Mapa final'!$AA$64="Catastrófico"),CONCATENATE("R9C",'Mapa final'!$O$64),"")</f>
        <v/>
      </c>
      <c r="AM44" s="71" t="str">
        <f>IF(AND('Mapa final'!$Y$65="Baja",'Mapa final'!$AA$65="Catastrófico"),CONCATENATE("R9C",'Mapa final'!$O$65),"")</f>
        <v/>
      </c>
      <c r="AN44" s="97"/>
      <c r="AO44" s="404"/>
      <c r="AP44" s="405"/>
      <c r="AQ44" s="405"/>
      <c r="AR44" s="405"/>
      <c r="AS44" s="405"/>
      <c r="AT44" s="406"/>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row>
    <row r="45" spans="1:80" ht="15.75" customHeight="1" thickBot="1" x14ac:dyDescent="0.3">
      <c r="A45" s="97"/>
      <c r="B45" s="332"/>
      <c r="C45" s="332"/>
      <c r="D45" s="333"/>
      <c r="E45" s="376"/>
      <c r="F45" s="377"/>
      <c r="G45" s="377"/>
      <c r="H45" s="377"/>
      <c r="I45" s="377"/>
      <c r="J45" s="93" t="str">
        <f>IF(AND('Mapa final'!$Y$66="Baja",'Mapa final'!$AA$66="Leve"),CONCATENATE("R10C",'Mapa final'!$O$66),"")</f>
        <v/>
      </c>
      <c r="K45" s="94" t="str">
        <f>IF(AND('Mapa final'!$Y$67="Baja",'Mapa final'!$AA$67="Leve"),CONCATENATE("R10C",'Mapa final'!$O$67),"")</f>
        <v/>
      </c>
      <c r="L45" s="94" t="str">
        <f>IF(AND('Mapa final'!$Y$68="Baja",'Mapa final'!$AA$68="Leve"),CONCATENATE("R10C",'Mapa final'!$O$68),"")</f>
        <v/>
      </c>
      <c r="M45" s="94" t="str">
        <f>IF(AND('Mapa final'!$Y$69="Baja",'Mapa final'!$AA$69="Leve"),CONCATENATE("R10C",'Mapa final'!$O$69),"")</f>
        <v/>
      </c>
      <c r="N45" s="94" t="str">
        <f>IF(AND('Mapa final'!$Y$70="Baja",'Mapa final'!$AA$70="Leve"),CONCATENATE("R10C",'Mapa final'!$O$70),"")</f>
        <v/>
      </c>
      <c r="O45" s="95" t="str">
        <f>IF(AND('Mapa final'!$Y$71="Baja",'Mapa final'!$AA$71="Leve"),CONCATENATE("R10C",'Mapa final'!$O$71),"")</f>
        <v/>
      </c>
      <c r="P45" s="81" t="str">
        <f>IF(AND('Mapa final'!$Y$66="Baja",'Mapa final'!$AA$66="Menor"),CONCATENATE("R10C",'Mapa final'!$O$66),"")</f>
        <v/>
      </c>
      <c r="Q45" s="82" t="str">
        <f>IF(AND('Mapa final'!$Y$67="Baja",'Mapa final'!$AA$67="Menor"),CONCATENATE("R10C",'Mapa final'!$O$67),"")</f>
        <v/>
      </c>
      <c r="R45" s="82" t="str">
        <f>IF(AND('Mapa final'!$Y$68="Baja",'Mapa final'!$AA$68="Menor"),CONCATENATE("R10C",'Mapa final'!$O$68),"")</f>
        <v/>
      </c>
      <c r="S45" s="82" t="str">
        <f>IF(AND('Mapa final'!$Y$69="Baja",'Mapa final'!$AA$69="Menor"),CONCATENATE("R10C",'Mapa final'!$O$69),"")</f>
        <v/>
      </c>
      <c r="T45" s="82" t="str">
        <f>IF(AND('Mapa final'!$Y$70="Baja",'Mapa final'!$AA$70="Menor"),CONCATENATE("R10C",'Mapa final'!$O$70),"")</f>
        <v/>
      </c>
      <c r="U45" s="83" t="str">
        <f>IF(AND('Mapa final'!$Y$71="Baja",'Mapa final'!$AA$71="Menor"),CONCATENATE("R10C",'Mapa final'!$O$71),"")</f>
        <v/>
      </c>
      <c r="V45" s="84" t="str">
        <f>IF(AND('Mapa final'!$Y$66="Baja",'Mapa final'!$AA$66="Moderado"),CONCATENATE("R10C",'Mapa final'!$O$66),"")</f>
        <v/>
      </c>
      <c r="W45" s="85" t="str">
        <f>IF(AND('Mapa final'!$Y$67="Baja",'Mapa final'!$AA$67="Moderado"),CONCATENATE("R10C",'Mapa final'!$O$67),"")</f>
        <v/>
      </c>
      <c r="X45" s="85" t="str">
        <f>IF(AND('Mapa final'!$Y$68="Baja",'Mapa final'!$AA$68="Moderado"),CONCATENATE("R10C",'Mapa final'!$O$68),"")</f>
        <v/>
      </c>
      <c r="Y45" s="85" t="str">
        <f>IF(AND('Mapa final'!$Y$69="Baja",'Mapa final'!$AA$69="Moderado"),CONCATENATE("R10C",'Mapa final'!$O$69),"")</f>
        <v/>
      </c>
      <c r="Z45" s="85" t="str">
        <f>IF(AND('Mapa final'!$Y$70="Baja",'Mapa final'!$AA$70="Moderado"),CONCATENATE("R10C",'Mapa final'!$O$70),"")</f>
        <v/>
      </c>
      <c r="AA45" s="86" t="str">
        <f>IF(AND('Mapa final'!$Y$71="Baja",'Mapa final'!$AA$71="Moderado"),CONCATENATE("R10C",'Mapa final'!$O$71),"")</f>
        <v/>
      </c>
      <c r="AB45" s="72" t="str">
        <f>IF(AND('Mapa final'!$Y$66="Baja",'Mapa final'!$AA$66="Mayor"),CONCATENATE("R10C",'Mapa final'!$O$66),"")</f>
        <v/>
      </c>
      <c r="AC45" s="73" t="str">
        <f>IF(AND('Mapa final'!$Y$67="Baja",'Mapa final'!$AA$67="Mayor"),CONCATENATE("R10C",'Mapa final'!$O$67),"")</f>
        <v/>
      </c>
      <c r="AD45" s="73" t="str">
        <f>IF(AND('Mapa final'!$Y$68="Baja",'Mapa final'!$AA$68="Mayor"),CONCATENATE("R10C",'Mapa final'!$O$68),"")</f>
        <v/>
      </c>
      <c r="AE45" s="73" t="str">
        <f>IF(AND('Mapa final'!$Y$69="Baja",'Mapa final'!$AA$69="Mayor"),CONCATENATE("R10C",'Mapa final'!$O$69),"")</f>
        <v/>
      </c>
      <c r="AF45" s="73" t="str">
        <f>IF(AND('Mapa final'!$Y$70="Baja",'Mapa final'!$AA$70="Mayor"),CONCATENATE("R10C",'Mapa final'!$O$70),"")</f>
        <v/>
      </c>
      <c r="AG45" s="74" t="str">
        <f>IF(AND('Mapa final'!$Y$71="Baja",'Mapa final'!$AA$71="Mayor"),CONCATENATE("R10C",'Mapa final'!$O$71),"")</f>
        <v/>
      </c>
      <c r="AH45" s="75" t="str">
        <f>IF(AND('Mapa final'!$Y$66="Baja",'Mapa final'!$AA$66="Catastrófico"),CONCATENATE("R10C",'Mapa final'!$O$66),"")</f>
        <v/>
      </c>
      <c r="AI45" s="76" t="str">
        <f>IF(AND('Mapa final'!$Y$67="Baja",'Mapa final'!$AA$67="Catastrófico"),CONCATENATE("R10C",'Mapa final'!$O$67),"")</f>
        <v/>
      </c>
      <c r="AJ45" s="76" t="str">
        <f>IF(AND('Mapa final'!$Y$68="Baja",'Mapa final'!$AA$68="Catastrófico"),CONCATENATE("R10C",'Mapa final'!$O$68),"")</f>
        <v/>
      </c>
      <c r="AK45" s="76" t="str">
        <f>IF(AND('Mapa final'!$Y$69="Baja",'Mapa final'!$AA$69="Catastrófico"),CONCATENATE("R10C",'Mapa final'!$O$69),"")</f>
        <v/>
      </c>
      <c r="AL45" s="76" t="str">
        <f>IF(AND('Mapa final'!$Y$70="Baja",'Mapa final'!$AA$70="Catastrófico"),CONCATENATE("R10C",'Mapa final'!$O$70),"")</f>
        <v/>
      </c>
      <c r="AM45" s="77" t="str">
        <f>IF(AND('Mapa final'!$Y$71="Baja",'Mapa final'!$AA$71="Catastrófico"),CONCATENATE("R10C",'Mapa final'!$O$71),"")</f>
        <v/>
      </c>
      <c r="AN45" s="97"/>
      <c r="AO45" s="407"/>
      <c r="AP45" s="408"/>
      <c r="AQ45" s="408"/>
      <c r="AR45" s="408"/>
      <c r="AS45" s="408"/>
      <c r="AT45" s="409"/>
    </row>
    <row r="46" spans="1:80" ht="46.5" customHeight="1" x14ac:dyDescent="0.35">
      <c r="A46" s="97"/>
      <c r="B46" s="332"/>
      <c r="C46" s="332"/>
      <c r="D46" s="333"/>
      <c r="E46" s="370" t="s">
        <v>113</v>
      </c>
      <c r="F46" s="371"/>
      <c r="G46" s="371"/>
      <c r="H46" s="371"/>
      <c r="I46" s="372"/>
      <c r="J46" s="87" t="str">
        <f ca="1">IF(AND('Mapa final'!$Y$12="Muy Baja",'Mapa final'!$AA$12="Leve"),CONCATENATE("R1C",'Mapa final'!$O$12),"")</f>
        <v/>
      </c>
      <c r="K46" s="88" t="str">
        <f>IF(AND('Mapa final'!$Y$13="Muy Baja",'Mapa final'!$AA$13="Leve"),CONCATENATE("R1C",'Mapa final'!$O$13),"")</f>
        <v/>
      </c>
      <c r="L46" s="88" t="str">
        <f>IF(AND('Mapa final'!$Y$14="Muy Baja",'Mapa final'!$AA$14="Leve"),CONCATENATE("R1C",'Mapa final'!$O$14),"")</f>
        <v/>
      </c>
      <c r="M46" s="88" t="str">
        <f>IF(AND('Mapa final'!$Y$15="Muy Baja",'Mapa final'!$AA$15="Leve"),CONCATENATE("R1C",'Mapa final'!$O$15),"")</f>
        <v/>
      </c>
      <c r="N46" s="88" t="str">
        <f>IF(AND('Mapa final'!$Y$16="Muy Baja",'Mapa final'!$AA$16="Leve"),CONCATENATE("R1C",'Mapa final'!$O$16),"")</f>
        <v/>
      </c>
      <c r="O46" s="89" t="str">
        <f>IF(AND('Mapa final'!$Y$17="Muy Baja",'Mapa final'!$AA$17="Leve"),CONCATENATE("R1C",'Mapa final'!$O$17),"")</f>
        <v/>
      </c>
      <c r="P46" s="87" t="str">
        <f ca="1">IF(AND('Mapa final'!$Y$12="Muy Baja",'Mapa final'!$AA$12="Menor"),CONCATENATE("R1C",'Mapa final'!$O$12),"")</f>
        <v/>
      </c>
      <c r="Q46" s="88" t="str">
        <f>IF(AND('Mapa final'!$Y$13="Muy Baja",'Mapa final'!$AA$13="Menor"),CONCATENATE("R1C",'Mapa final'!$O$13),"")</f>
        <v/>
      </c>
      <c r="R46" s="88" t="str">
        <f>IF(AND('Mapa final'!$Y$14="Muy Baja",'Mapa final'!$AA$14="Menor"),CONCATENATE("R1C",'Mapa final'!$O$14),"")</f>
        <v/>
      </c>
      <c r="S46" s="88" t="str">
        <f>IF(AND('Mapa final'!$Y$15="Muy Baja",'Mapa final'!$AA$15="Menor"),CONCATENATE("R1C",'Mapa final'!$O$15),"")</f>
        <v/>
      </c>
      <c r="T46" s="88" t="str">
        <f>IF(AND('Mapa final'!$Y$16="Muy Baja",'Mapa final'!$AA$16="Menor"),CONCATENATE("R1C",'Mapa final'!$O$16),"")</f>
        <v/>
      </c>
      <c r="U46" s="89" t="str">
        <f>IF(AND('Mapa final'!$Y$17="Muy Baja",'Mapa final'!$AA$17="Menor"),CONCATENATE("R1C",'Mapa final'!$O$17),"")</f>
        <v/>
      </c>
      <c r="V46" s="78" t="str">
        <f ca="1">IF(AND('Mapa final'!$Y$12="Muy Baja",'Mapa final'!$AA$12="Moderado"),CONCATENATE("R1C",'Mapa final'!$O$12),"")</f>
        <v/>
      </c>
      <c r="W46" s="96" t="str">
        <f>IF(AND('Mapa final'!$Y$13="Muy Baja",'Mapa final'!$AA$13="Moderado"),CONCATENATE("R1C",'Mapa final'!$O$13),"")</f>
        <v/>
      </c>
      <c r="X46" s="79" t="str">
        <f>IF(AND('Mapa final'!$Y$14="Muy Baja",'Mapa final'!$AA$14="Moderado"),CONCATENATE("R1C",'Mapa final'!$O$14),"")</f>
        <v/>
      </c>
      <c r="Y46" s="79" t="str">
        <f>IF(AND('Mapa final'!$Y$15="Muy Baja",'Mapa final'!$AA$15="Moderado"),CONCATENATE("R1C",'Mapa final'!$O$15),"")</f>
        <v/>
      </c>
      <c r="Z46" s="79" t="str">
        <f>IF(AND('Mapa final'!$Y$16="Muy Baja",'Mapa final'!$AA$16="Moderado"),CONCATENATE("R1C",'Mapa final'!$O$16),"")</f>
        <v/>
      </c>
      <c r="AA46" s="80" t="str">
        <f>IF(AND('Mapa final'!$Y$17="Muy Baja",'Mapa final'!$AA$17="Moderado"),CONCATENATE("R1C",'Mapa final'!$O$17),"")</f>
        <v/>
      </c>
      <c r="AB46" s="60" t="str">
        <f ca="1">IF(AND('Mapa final'!$Y$12="Muy Baja",'Mapa final'!$AA$12="Mayor"),CONCATENATE("R1C",'Mapa final'!$O$12),"")</f>
        <v/>
      </c>
      <c r="AC46" s="61" t="str">
        <f>IF(AND('Mapa final'!$Y$13="Muy Baja",'Mapa final'!$AA$13="Mayor"),CONCATENATE("R1C",'Mapa final'!$O$13),"")</f>
        <v/>
      </c>
      <c r="AD46" s="61" t="str">
        <f>IF(AND('Mapa final'!$Y$14="Muy Baja",'Mapa final'!$AA$14="Mayor"),CONCATENATE("R1C",'Mapa final'!$O$14),"")</f>
        <v/>
      </c>
      <c r="AE46" s="61" t="str">
        <f>IF(AND('Mapa final'!$Y$15="Muy Baja",'Mapa final'!$AA$15="Mayor"),CONCATENATE("R1C",'Mapa final'!$O$15),"")</f>
        <v/>
      </c>
      <c r="AF46" s="61" t="str">
        <f>IF(AND('Mapa final'!$Y$16="Muy Baja",'Mapa final'!$AA$16="Mayor"),CONCATENATE("R1C",'Mapa final'!$O$16),"")</f>
        <v/>
      </c>
      <c r="AG46" s="62" t="str">
        <f>IF(AND('Mapa final'!$Y$17="Muy Baja",'Mapa final'!$AA$17="Mayor"),CONCATENATE("R1C",'Mapa final'!$O$17),"")</f>
        <v/>
      </c>
      <c r="AH46" s="63" t="str">
        <f ca="1">IF(AND('Mapa final'!$Y$12="Muy Baja",'Mapa final'!$AA$12="Catastrófico"),CONCATENATE("R1C",'Mapa final'!$O$12),"")</f>
        <v/>
      </c>
      <c r="AI46" s="64" t="str">
        <f>IF(AND('Mapa final'!$Y$13="Muy Baja",'Mapa final'!$AA$13="Catastrófico"),CONCATENATE("R1C",'Mapa final'!$O$13),"")</f>
        <v/>
      </c>
      <c r="AJ46" s="64" t="str">
        <f>IF(AND('Mapa final'!$Y$14="Muy Baja",'Mapa final'!$AA$14="Catastrófico"),CONCATENATE("R1C",'Mapa final'!$O$14),"")</f>
        <v/>
      </c>
      <c r="AK46" s="64" t="str">
        <f>IF(AND('Mapa final'!$Y$15="Muy Baja",'Mapa final'!$AA$15="Catastrófico"),CONCATENATE("R1C",'Mapa final'!$O$15),"")</f>
        <v/>
      </c>
      <c r="AL46" s="64" t="str">
        <f>IF(AND('Mapa final'!$Y$16="Muy Baja",'Mapa final'!$AA$16="Catastrófico"),CONCATENATE("R1C",'Mapa final'!$O$16),"")</f>
        <v/>
      </c>
      <c r="AM46" s="65" t="str">
        <f>IF(AND('Mapa final'!$Y$17="Muy Baja",'Mapa final'!$AA$17="Catastrófico"),CONCATENATE("R1C",'Mapa final'!$O$17),"")</f>
        <v/>
      </c>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ht="46.5" customHeight="1" x14ac:dyDescent="0.25">
      <c r="A47" s="97"/>
      <c r="B47" s="332"/>
      <c r="C47" s="332"/>
      <c r="D47" s="333"/>
      <c r="E47" s="389"/>
      <c r="F47" s="374"/>
      <c r="G47" s="374"/>
      <c r="H47" s="374"/>
      <c r="I47" s="375"/>
      <c r="J47" s="90" t="str">
        <f ca="1">IF(AND('Mapa final'!$Y$18="Muy Baja",'Mapa final'!$AA$18="Leve"),CONCATENATE("R2C",'Mapa final'!$O$18),"")</f>
        <v/>
      </c>
      <c r="K47" s="91" t="str">
        <f>IF(AND('Mapa final'!$Y$19="Muy Baja",'Mapa final'!$AA$19="Leve"),CONCATENATE("R2C",'Mapa final'!$O$19),"")</f>
        <v/>
      </c>
      <c r="L47" s="91" t="str">
        <f>IF(AND('Mapa final'!$Y$20="Muy Baja",'Mapa final'!$AA$20="Leve"),CONCATENATE("R2C",'Mapa final'!$O$20),"")</f>
        <v/>
      </c>
      <c r="M47" s="91" t="str">
        <f>IF(AND('Mapa final'!$Y$21="Muy Baja",'Mapa final'!$AA$21="Leve"),CONCATENATE("R2C",'Mapa final'!$O$21),"")</f>
        <v/>
      </c>
      <c r="N47" s="91" t="str">
        <f>IF(AND('Mapa final'!$Y$22="Muy Baja",'Mapa final'!$AA$22="Leve"),CONCATENATE("R2C",'Mapa final'!$O$22),"")</f>
        <v/>
      </c>
      <c r="O47" s="92" t="str">
        <f>IF(AND('Mapa final'!$Y$23="Muy Baja",'Mapa final'!$AA$23="Leve"),CONCATENATE("R2C",'Mapa final'!$O$23),"")</f>
        <v/>
      </c>
      <c r="P47" s="90" t="str">
        <f ca="1">IF(AND('Mapa final'!$Y$18="Muy Baja",'Mapa final'!$AA$18="Menor"),CONCATENATE("R2C",'Mapa final'!$O$18),"")</f>
        <v/>
      </c>
      <c r="Q47" s="91" t="str">
        <f>IF(AND('Mapa final'!$Y$19="Muy Baja",'Mapa final'!$AA$19="Menor"),CONCATENATE("R2C",'Mapa final'!$O$19),"")</f>
        <v/>
      </c>
      <c r="R47" s="91" t="str">
        <f>IF(AND('Mapa final'!$Y$20="Muy Baja",'Mapa final'!$AA$20="Menor"),CONCATENATE("R2C",'Mapa final'!$O$20),"")</f>
        <v/>
      </c>
      <c r="S47" s="91" t="str">
        <f>IF(AND('Mapa final'!$Y$21="Muy Baja",'Mapa final'!$AA$21="Menor"),CONCATENATE("R2C",'Mapa final'!$O$21),"")</f>
        <v/>
      </c>
      <c r="T47" s="91" t="str">
        <f>IF(AND('Mapa final'!$Y$22="Muy Baja",'Mapa final'!$AA$22="Menor"),CONCATENATE("R2C",'Mapa final'!$O$22),"")</f>
        <v/>
      </c>
      <c r="U47" s="92" t="str">
        <f>IF(AND('Mapa final'!$Y$23="Muy Baja",'Mapa final'!$AA$23="Menor"),CONCATENATE("R2C",'Mapa final'!$O$23),"")</f>
        <v/>
      </c>
      <c r="V47" s="81" t="str">
        <f ca="1">IF(AND('Mapa final'!$Y$18="Muy Baja",'Mapa final'!$AA$18="Moderado"),CONCATENATE("R2C",'Mapa final'!$O$18),"")</f>
        <v>R2C1</v>
      </c>
      <c r="W47" s="82" t="str">
        <f>IF(AND('Mapa final'!$Y$19="Muy Baja",'Mapa final'!$AA$19="Moderado"),CONCATENATE("R2C",'Mapa final'!$O$19),"")</f>
        <v/>
      </c>
      <c r="X47" s="82" t="str">
        <f>IF(AND('Mapa final'!$Y$20="Muy Baja",'Mapa final'!$AA$20="Moderado"),CONCATENATE("R2C",'Mapa final'!$O$20),"")</f>
        <v/>
      </c>
      <c r="Y47" s="82" t="str">
        <f>IF(AND('Mapa final'!$Y$21="Muy Baja",'Mapa final'!$AA$21="Moderado"),CONCATENATE("R2C",'Mapa final'!$O$21),"")</f>
        <v/>
      </c>
      <c r="Z47" s="82" t="str">
        <f>IF(AND('Mapa final'!$Y$22="Muy Baja",'Mapa final'!$AA$22="Moderado"),CONCATENATE("R2C",'Mapa final'!$O$22),"")</f>
        <v/>
      </c>
      <c r="AA47" s="83" t="str">
        <f>IF(AND('Mapa final'!$Y$23="Muy Baja",'Mapa final'!$AA$23="Moderado"),CONCATENATE("R2C",'Mapa final'!$O$23),"")</f>
        <v/>
      </c>
      <c r="AB47" s="66" t="str">
        <f ca="1">IF(AND('Mapa final'!$Y$18="Muy Baja",'Mapa final'!$AA$18="Mayor"),CONCATENATE("R2C",'Mapa final'!$O$18),"")</f>
        <v/>
      </c>
      <c r="AC47" s="67" t="str">
        <f>IF(AND('Mapa final'!$Y$19="Muy Baja",'Mapa final'!$AA$19="Mayor"),CONCATENATE("R2C",'Mapa final'!$O$19),"")</f>
        <v/>
      </c>
      <c r="AD47" s="67" t="str">
        <f>IF(AND('Mapa final'!$Y$20="Muy Baja",'Mapa final'!$AA$20="Mayor"),CONCATENATE("R2C",'Mapa final'!$O$20),"")</f>
        <v/>
      </c>
      <c r="AE47" s="67" t="str">
        <f>IF(AND('Mapa final'!$Y$21="Muy Baja",'Mapa final'!$AA$21="Mayor"),CONCATENATE("R2C",'Mapa final'!$O$21),"")</f>
        <v/>
      </c>
      <c r="AF47" s="67" t="str">
        <f>IF(AND('Mapa final'!$Y$22="Muy Baja",'Mapa final'!$AA$22="Mayor"),CONCATENATE("R2C",'Mapa final'!$O$22),"")</f>
        <v/>
      </c>
      <c r="AG47" s="68" t="str">
        <f>IF(AND('Mapa final'!$Y$23="Muy Baja",'Mapa final'!$AA$23="Mayor"),CONCATENATE("R2C",'Mapa final'!$O$23),"")</f>
        <v/>
      </c>
      <c r="AH47" s="69" t="str">
        <f ca="1">IF(AND('Mapa final'!$Y$18="Muy Baja",'Mapa final'!$AA$18="Catastrófico"),CONCATENATE("R2C",'Mapa final'!$O$18),"")</f>
        <v/>
      </c>
      <c r="AI47" s="70" t="str">
        <f>IF(AND('Mapa final'!$Y$19="Muy Baja",'Mapa final'!$AA$19="Catastrófico"),CONCATENATE("R2C",'Mapa final'!$O$19),"")</f>
        <v/>
      </c>
      <c r="AJ47" s="70" t="str">
        <f>IF(AND('Mapa final'!$Y$20="Muy Baja",'Mapa final'!$AA$20="Catastrófico"),CONCATENATE("R2C",'Mapa final'!$O$20),"")</f>
        <v/>
      </c>
      <c r="AK47" s="70" t="str">
        <f>IF(AND('Mapa final'!$Y$21="Muy Baja",'Mapa final'!$AA$21="Catastrófico"),CONCATENATE("R2C",'Mapa final'!$O$21),"")</f>
        <v/>
      </c>
      <c r="AL47" s="70" t="str">
        <f>IF(AND('Mapa final'!$Y$22="Muy Baja",'Mapa final'!$AA$22="Catastrófico"),CONCATENATE("R2C",'Mapa final'!$O$22),"")</f>
        <v/>
      </c>
      <c r="AM47" s="71" t="str">
        <f>IF(AND('Mapa final'!$Y$23="Muy Baja",'Mapa final'!$AA$23="Catastrófico"),CONCATENATE("R2C",'Mapa final'!$O$23),"")</f>
        <v/>
      </c>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ht="15" customHeight="1" x14ac:dyDescent="0.25">
      <c r="A48" s="97"/>
      <c r="B48" s="332"/>
      <c r="C48" s="332"/>
      <c r="D48" s="333"/>
      <c r="E48" s="389"/>
      <c r="F48" s="374"/>
      <c r="G48" s="374"/>
      <c r="H48" s="374"/>
      <c r="I48" s="375"/>
      <c r="J48" s="90" t="str">
        <f ca="1">IF(AND('Mapa final'!$Y$24="Muy Baja",'Mapa final'!$AA$24="Leve"),CONCATENATE("R3C",'Mapa final'!$O$24),"")</f>
        <v/>
      </c>
      <c r="K48" s="91" t="str">
        <f>IF(AND('Mapa final'!$Y$25="Muy Baja",'Mapa final'!$AA$25="Leve"),CONCATENATE("R3C",'Mapa final'!$O$25),"")</f>
        <v/>
      </c>
      <c r="L48" s="91" t="str">
        <f>IF(AND('Mapa final'!$Y$26="Muy Baja",'Mapa final'!$AA$26="Leve"),CONCATENATE("R3C",'Mapa final'!$O$26),"")</f>
        <v/>
      </c>
      <c r="M48" s="91" t="str">
        <f>IF(AND('Mapa final'!$Y$27="Muy Baja",'Mapa final'!$AA$27="Leve"),CONCATENATE("R3C",'Mapa final'!$O$27),"")</f>
        <v/>
      </c>
      <c r="N48" s="91" t="str">
        <f>IF(AND('Mapa final'!$Y$28="Muy Baja",'Mapa final'!$AA$28="Leve"),CONCATENATE("R3C",'Mapa final'!$O$28),"")</f>
        <v/>
      </c>
      <c r="O48" s="92" t="str">
        <f>IF(AND('Mapa final'!$Y$29="Muy Baja",'Mapa final'!$AA$29="Leve"),CONCATENATE("R3C",'Mapa final'!$O$29),"")</f>
        <v/>
      </c>
      <c r="P48" s="90" t="str">
        <f ca="1">IF(AND('Mapa final'!$Y$24="Muy Baja",'Mapa final'!$AA$24="Menor"),CONCATENATE("R3C",'Mapa final'!$O$24),"")</f>
        <v/>
      </c>
      <c r="Q48" s="91" t="str">
        <f>IF(AND('Mapa final'!$Y$25="Muy Baja",'Mapa final'!$AA$25="Menor"),CONCATENATE("R3C",'Mapa final'!$O$25),"")</f>
        <v/>
      </c>
      <c r="R48" s="91" t="str">
        <f>IF(AND('Mapa final'!$Y$26="Muy Baja",'Mapa final'!$AA$26="Menor"),CONCATENATE("R3C",'Mapa final'!$O$26),"")</f>
        <v/>
      </c>
      <c r="S48" s="91" t="str">
        <f>IF(AND('Mapa final'!$Y$27="Muy Baja",'Mapa final'!$AA$27="Menor"),CONCATENATE("R3C",'Mapa final'!$O$27),"")</f>
        <v/>
      </c>
      <c r="T48" s="91" t="str">
        <f>IF(AND('Mapa final'!$Y$28="Muy Baja",'Mapa final'!$AA$28="Menor"),CONCATENATE("R3C",'Mapa final'!$O$28),"")</f>
        <v/>
      </c>
      <c r="U48" s="92" t="str">
        <f>IF(AND('Mapa final'!$Y$29="Muy Baja",'Mapa final'!$AA$29="Menor"),CONCATENATE("R3C",'Mapa final'!$O$29),"")</f>
        <v/>
      </c>
      <c r="V48" s="81" t="str">
        <f ca="1">IF(AND('Mapa final'!$Y$24="Muy Baja",'Mapa final'!$AA$24="Moderado"),CONCATENATE("R3C",'Mapa final'!$O$24),"")</f>
        <v/>
      </c>
      <c r="W48" s="82" t="str">
        <f>IF(AND('Mapa final'!$Y$25="Muy Baja",'Mapa final'!$AA$25="Moderado"),CONCATENATE("R3C",'Mapa final'!$O$25),"")</f>
        <v/>
      </c>
      <c r="X48" s="82" t="str">
        <f>IF(AND('Mapa final'!$Y$26="Muy Baja",'Mapa final'!$AA$26="Moderado"),CONCATENATE("R3C",'Mapa final'!$O$26),"")</f>
        <v/>
      </c>
      <c r="Y48" s="82" t="str">
        <f>IF(AND('Mapa final'!$Y$27="Muy Baja",'Mapa final'!$AA$27="Moderado"),CONCATENATE("R3C",'Mapa final'!$O$27),"")</f>
        <v/>
      </c>
      <c r="Z48" s="82" t="str">
        <f>IF(AND('Mapa final'!$Y$28="Muy Baja",'Mapa final'!$AA$28="Moderado"),CONCATENATE("R3C",'Mapa final'!$O$28),"")</f>
        <v/>
      </c>
      <c r="AA48" s="83" t="str">
        <f>IF(AND('Mapa final'!$Y$29="Muy Baja",'Mapa final'!$AA$29="Moderado"),CONCATENATE("R3C",'Mapa final'!$O$29),"")</f>
        <v/>
      </c>
      <c r="AB48" s="66" t="str">
        <f ca="1">IF(AND('Mapa final'!$Y$24="Muy Baja",'Mapa final'!$AA$24="Mayor"),CONCATENATE("R3C",'Mapa final'!$O$24),"")</f>
        <v/>
      </c>
      <c r="AC48" s="67" t="str">
        <f>IF(AND('Mapa final'!$Y$25="Muy Baja",'Mapa final'!$AA$25="Mayor"),CONCATENATE("R3C",'Mapa final'!$O$25),"")</f>
        <v/>
      </c>
      <c r="AD48" s="67" t="str">
        <f>IF(AND('Mapa final'!$Y$26="Muy Baja",'Mapa final'!$AA$26="Mayor"),CONCATENATE("R3C",'Mapa final'!$O$26),"")</f>
        <v/>
      </c>
      <c r="AE48" s="67" t="str">
        <f>IF(AND('Mapa final'!$Y$27="Muy Baja",'Mapa final'!$AA$27="Mayor"),CONCATENATE("R3C",'Mapa final'!$O$27),"")</f>
        <v/>
      </c>
      <c r="AF48" s="67" t="str">
        <f>IF(AND('Mapa final'!$Y$28="Muy Baja",'Mapa final'!$AA$28="Mayor"),CONCATENATE("R3C",'Mapa final'!$O$28),"")</f>
        <v/>
      </c>
      <c r="AG48" s="68" t="str">
        <f>IF(AND('Mapa final'!$Y$29="Muy Baja",'Mapa final'!$AA$29="Mayor"),CONCATENATE("R3C",'Mapa final'!$O$29),"")</f>
        <v/>
      </c>
      <c r="AH48" s="69" t="str">
        <f ca="1">IF(AND('Mapa final'!$Y$24="Muy Baja",'Mapa final'!$AA$24="Catastrófico"),CONCATENATE("R3C",'Mapa final'!$O$24),"")</f>
        <v/>
      </c>
      <c r="AI48" s="70" t="str">
        <f>IF(AND('Mapa final'!$Y$25="Muy Baja",'Mapa final'!$AA$25="Catastrófico"),CONCATENATE("R3C",'Mapa final'!$O$25),"")</f>
        <v/>
      </c>
      <c r="AJ48" s="70" t="str">
        <f>IF(AND('Mapa final'!$Y$26="Muy Baja",'Mapa final'!$AA$26="Catastrófico"),CONCATENATE("R3C",'Mapa final'!$O$26),"")</f>
        <v/>
      </c>
      <c r="AK48" s="70" t="str">
        <f>IF(AND('Mapa final'!$Y$27="Muy Baja",'Mapa final'!$AA$27="Catastrófico"),CONCATENATE("R3C",'Mapa final'!$O$27),"")</f>
        <v/>
      </c>
      <c r="AL48" s="70" t="str">
        <f>IF(AND('Mapa final'!$Y$28="Muy Baja",'Mapa final'!$AA$28="Catastrófico"),CONCATENATE("R3C",'Mapa final'!$O$28),"")</f>
        <v/>
      </c>
      <c r="AM48" s="71" t="str">
        <f>IF(AND('Mapa final'!$Y$29="Muy Baja",'Mapa final'!$AA$29="Catastrófico"),CONCATENATE("R3C",'Mapa final'!$O$29),"")</f>
        <v/>
      </c>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ht="15" customHeight="1" x14ac:dyDescent="0.25">
      <c r="A49" s="97"/>
      <c r="B49" s="332"/>
      <c r="C49" s="332"/>
      <c r="D49" s="333"/>
      <c r="E49" s="373"/>
      <c r="F49" s="374"/>
      <c r="G49" s="374"/>
      <c r="H49" s="374"/>
      <c r="I49" s="375"/>
      <c r="J49" s="90" t="str">
        <f ca="1">IF(AND('Mapa final'!$Y$30="Muy Baja",'Mapa final'!$AA$30="Leve"),CONCATENATE("R4C",'Mapa final'!$O$30),"")</f>
        <v/>
      </c>
      <c r="K49" s="91" t="str">
        <f ca="1">IF(AND('Mapa final'!$Y$31="Muy Baja",'Mapa final'!$AA$31="Leve"),CONCATENATE("R4C",'Mapa final'!$O$31),"")</f>
        <v/>
      </c>
      <c r="L49" s="91" t="str">
        <f>IF(AND('Mapa final'!$Y$32="Muy Baja",'Mapa final'!$AA$32="Leve"),CONCATENATE("R4C",'Mapa final'!$O$32),"")</f>
        <v/>
      </c>
      <c r="M49" s="91" t="str">
        <f>IF(AND('Mapa final'!$Y$33="Muy Baja",'Mapa final'!$AA$33="Leve"),CONCATENATE("R4C",'Mapa final'!$O$33),"")</f>
        <v/>
      </c>
      <c r="N49" s="91" t="str">
        <f>IF(AND('Mapa final'!$Y$34="Muy Baja",'Mapa final'!$AA$34="Leve"),CONCATENATE("R4C",'Mapa final'!$O$34),"")</f>
        <v/>
      </c>
      <c r="O49" s="92" t="str">
        <f>IF(AND('Mapa final'!$Y$35="Muy Baja",'Mapa final'!$AA$35="Leve"),CONCATENATE("R4C",'Mapa final'!$O$35),"")</f>
        <v/>
      </c>
      <c r="P49" s="90" t="str">
        <f ca="1">IF(AND('Mapa final'!$Y$30="Muy Baja",'Mapa final'!$AA$30="Menor"),CONCATENATE("R4C",'Mapa final'!$O$30),"")</f>
        <v/>
      </c>
      <c r="Q49" s="91" t="str">
        <f ca="1">IF(AND('Mapa final'!$Y$31="Muy Baja",'Mapa final'!$AA$31="Menor"),CONCATENATE("R4C",'Mapa final'!$O$31),"")</f>
        <v/>
      </c>
      <c r="R49" s="91" t="str">
        <f>IF(AND('Mapa final'!$Y$32="Muy Baja",'Mapa final'!$AA$32="Menor"),CONCATENATE("R4C",'Mapa final'!$O$32),"")</f>
        <v/>
      </c>
      <c r="S49" s="91" t="str">
        <f>IF(AND('Mapa final'!$Y$33="Muy Baja",'Mapa final'!$AA$33="Menor"),CONCATENATE("R4C",'Mapa final'!$O$33),"")</f>
        <v/>
      </c>
      <c r="T49" s="91" t="str">
        <f>IF(AND('Mapa final'!$Y$34="Muy Baja",'Mapa final'!$AA$34="Menor"),CONCATENATE("R4C",'Mapa final'!$O$34),"")</f>
        <v/>
      </c>
      <c r="U49" s="92" t="str">
        <f>IF(AND('Mapa final'!$Y$35="Muy Baja",'Mapa final'!$AA$35="Menor"),CONCATENATE("R4C",'Mapa final'!$O$35),"")</f>
        <v/>
      </c>
      <c r="V49" s="81" t="str">
        <f ca="1">IF(AND('Mapa final'!$Y$30="Muy Baja",'Mapa final'!$AA$30="Moderado"),CONCATENATE("R4C",'Mapa final'!$O$30),"")</f>
        <v/>
      </c>
      <c r="W49" s="82" t="str">
        <f ca="1">IF(AND('Mapa final'!$Y$31="Muy Baja",'Mapa final'!$AA$31="Moderado"),CONCATENATE("R4C",'Mapa final'!$O$31),"")</f>
        <v/>
      </c>
      <c r="X49" s="82" t="str">
        <f>IF(AND('Mapa final'!$Y$32="Muy Baja",'Mapa final'!$AA$32="Moderado"),CONCATENATE("R4C",'Mapa final'!$O$32),"")</f>
        <v/>
      </c>
      <c r="Y49" s="82" t="str">
        <f>IF(AND('Mapa final'!$Y$33="Muy Baja",'Mapa final'!$AA$33="Moderado"),CONCATENATE("R4C",'Mapa final'!$O$33),"")</f>
        <v/>
      </c>
      <c r="Z49" s="82" t="str">
        <f>IF(AND('Mapa final'!$Y$34="Muy Baja",'Mapa final'!$AA$34="Moderado"),CONCATENATE("R4C",'Mapa final'!$O$34),"")</f>
        <v/>
      </c>
      <c r="AA49" s="83" t="str">
        <f>IF(AND('Mapa final'!$Y$35="Muy Baja",'Mapa final'!$AA$35="Moderado"),CONCATENATE("R4C",'Mapa final'!$O$35),"")</f>
        <v/>
      </c>
      <c r="AB49" s="66" t="str">
        <f ca="1">IF(AND('Mapa final'!$Y$30="Muy Baja",'Mapa final'!$AA$30="Mayor"),CONCATENATE("R4C",'Mapa final'!$O$30),"")</f>
        <v/>
      </c>
      <c r="AC49" s="67" t="str">
        <f ca="1">IF(AND('Mapa final'!$Y$31="Muy Baja",'Mapa final'!$AA$31="Mayor"),CONCATENATE("R4C",'Mapa final'!$O$31),"")</f>
        <v/>
      </c>
      <c r="AD49" s="67" t="str">
        <f>IF(AND('Mapa final'!$Y$32="Muy Baja",'Mapa final'!$AA$32="Mayor"),CONCATENATE("R4C",'Mapa final'!$O$32),"")</f>
        <v/>
      </c>
      <c r="AE49" s="67" t="str">
        <f>IF(AND('Mapa final'!$Y$33="Muy Baja",'Mapa final'!$AA$33="Mayor"),CONCATENATE("R4C",'Mapa final'!$O$33),"")</f>
        <v/>
      </c>
      <c r="AF49" s="67" t="str">
        <f>IF(AND('Mapa final'!$Y$34="Muy Baja",'Mapa final'!$AA$34="Mayor"),CONCATENATE("R4C",'Mapa final'!$O$34),"")</f>
        <v/>
      </c>
      <c r="AG49" s="68" t="str">
        <f>IF(AND('Mapa final'!$Y$35="Muy Baja",'Mapa final'!$AA$35="Mayor"),CONCATENATE("R4C",'Mapa final'!$O$35),"")</f>
        <v/>
      </c>
      <c r="AH49" s="69" t="str">
        <f ca="1">IF(AND('Mapa final'!$Y$30="Muy Baja",'Mapa final'!$AA$30="Catastrófico"),CONCATENATE("R4C",'Mapa final'!$O$30),"")</f>
        <v/>
      </c>
      <c r="AI49" s="70" t="str">
        <f ca="1">IF(AND('Mapa final'!$Y$31="Muy Baja",'Mapa final'!$AA$31="Catastrófico"),CONCATENATE("R4C",'Mapa final'!$O$31),"")</f>
        <v/>
      </c>
      <c r="AJ49" s="70" t="str">
        <f>IF(AND('Mapa final'!$Y$32="Muy Baja",'Mapa final'!$AA$32="Catastrófico"),CONCATENATE("R4C",'Mapa final'!$O$32),"")</f>
        <v/>
      </c>
      <c r="AK49" s="70" t="str">
        <f>IF(AND('Mapa final'!$Y$33="Muy Baja",'Mapa final'!$AA$33="Catastrófico"),CONCATENATE("R4C",'Mapa final'!$O$33),"")</f>
        <v/>
      </c>
      <c r="AL49" s="70" t="str">
        <f>IF(AND('Mapa final'!$Y$34="Muy Baja",'Mapa final'!$AA$34="Catastrófico"),CONCATENATE("R4C",'Mapa final'!$O$34),"")</f>
        <v/>
      </c>
      <c r="AM49" s="71" t="str">
        <f>IF(AND('Mapa final'!$Y$35="Muy Baja",'Mapa final'!$AA$35="Catastrófico"),CONCATENATE("R4C",'Mapa final'!$O$35),"")</f>
        <v/>
      </c>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ht="15" customHeight="1" x14ac:dyDescent="0.25">
      <c r="A50" s="97"/>
      <c r="B50" s="332"/>
      <c r="C50" s="332"/>
      <c r="D50" s="333"/>
      <c r="E50" s="373"/>
      <c r="F50" s="374"/>
      <c r="G50" s="374"/>
      <c r="H50" s="374"/>
      <c r="I50" s="375"/>
      <c r="J50" s="90" t="str">
        <f>IF(AND('Mapa final'!$Y$36="Muy Baja",'Mapa final'!$AA$36="Leve"),CONCATENATE("R5C",'Mapa final'!$O$36),"")</f>
        <v/>
      </c>
      <c r="K50" s="91" t="str">
        <f>IF(AND('Mapa final'!$Y$37="Muy Baja",'Mapa final'!$AA$37="Leve"),CONCATENATE("R5C",'Mapa final'!$O$37),"")</f>
        <v/>
      </c>
      <c r="L50" s="91" t="str">
        <f>IF(AND('Mapa final'!$Y$38="Muy Baja",'Mapa final'!$AA$38="Leve"),CONCATENATE("R5C",'Mapa final'!$O$38),"")</f>
        <v/>
      </c>
      <c r="M50" s="91" t="str">
        <f>IF(AND('Mapa final'!$Y$39="Muy Baja",'Mapa final'!$AA$39="Leve"),CONCATENATE("R5C",'Mapa final'!$O$39),"")</f>
        <v/>
      </c>
      <c r="N50" s="91" t="str">
        <f>IF(AND('Mapa final'!$Y$40="Muy Baja",'Mapa final'!$AA$40="Leve"),CONCATENATE("R5C",'Mapa final'!$O$40),"")</f>
        <v/>
      </c>
      <c r="O50" s="92" t="str">
        <f>IF(AND('Mapa final'!$Y$41="Muy Baja",'Mapa final'!$AA$41="Leve"),CONCATENATE("R5C",'Mapa final'!$O$41),"")</f>
        <v/>
      </c>
      <c r="P50" s="90" t="str">
        <f>IF(AND('Mapa final'!$Y$36="Muy Baja",'Mapa final'!$AA$36="Menor"),CONCATENATE("R5C",'Mapa final'!$O$36),"")</f>
        <v/>
      </c>
      <c r="Q50" s="91" t="str">
        <f>IF(AND('Mapa final'!$Y$37="Muy Baja",'Mapa final'!$AA$37="Menor"),CONCATENATE("R5C",'Mapa final'!$O$37),"")</f>
        <v/>
      </c>
      <c r="R50" s="91" t="str">
        <f>IF(AND('Mapa final'!$Y$38="Muy Baja",'Mapa final'!$AA$38="Menor"),CONCATENATE("R5C",'Mapa final'!$O$38),"")</f>
        <v/>
      </c>
      <c r="S50" s="91" t="str">
        <f>IF(AND('Mapa final'!$Y$39="Muy Baja",'Mapa final'!$AA$39="Menor"),CONCATENATE("R5C",'Mapa final'!$O$39),"")</f>
        <v/>
      </c>
      <c r="T50" s="91" t="str">
        <f>IF(AND('Mapa final'!$Y$40="Muy Baja",'Mapa final'!$AA$40="Menor"),CONCATENATE("R5C",'Mapa final'!$O$40),"")</f>
        <v/>
      </c>
      <c r="U50" s="92" t="str">
        <f>IF(AND('Mapa final'!$Y$41="Muy Baja",'Mapa final'!$AA$41="Menor"),CONCATENATE("R5C",'Mapa final'!$O$41),"")</f>
        <v/>
      </c>
      <c r="V50" s="81" t="str">
        <f>IF(AND('Mapa final'!$Y$36="Muy Baja",'Mapa final'!$AA$36="Moderado"),CONCATENATE("R5C",'Mapa final'!$O$36),"")</f>
        <v/>
      </c>
      <c r="W50" s="82" t="str">
        <f>IF(AND('Mapa final'!$Y$37="Muy Baja",'Mapa final'!$AA$37="Moderado"),CONCATENATE("R5C",'Mapa final'!$O$37),"")</f>
        <v/>
      </c>
      <c r="X50" s="82" t="str">
        <f>IF(AND('Mapa final'!$Y$38="Muy Baja",'Mapa final'!$AA$38="Moderado"),CONCATENATE("R5C",'Mapa final'!$O$38),"")</f>
        <v/>
      </c>
      <c r="Y50" s="82" t="str">
        <f>IF(AND('Mapa final'!$Y$39="Muy Baja",'Mapa final'!$AA$39="Moderado"),CONCATENATE("R5C",'Mapa final'!$O$39),"")</f>
        <v/>
      </c>
      <c r="Z50" s="82" t="str">
        <f>IF(AND('Mapa final'!$Y$40="Muy Baja",'Mapa final'!$AA$40="Moderado"),CONCATENATE("R5C",'Mapa final'!$O$40),"")</f>
        <v/>
      </c>
      <c r="AA50" s="83" t="str">
        <f>IF(AND('Mapa final'!$Y$41="Muy Baja",'Mapa final'!$AA$41="Moderado"),CONCATENATE("R5C",'Mapa final'!$O$41),"")</f>
        <v/>
      </c>
      <c r="AB50" s="66" t="str">
        <f>IF(AND('Mapa final'!$Y$36="Muy Baja",'Mapa final'!$AA$36="Mayor"),CONCATENATE("R5C",'Mapa final'!$O$36),"")</f>
        <v/>
      </c>
      <c r="AC50" s="67" t="str">
        <f>IF(AND('Mapa final'!$Y$37="Muy Baja",'Mapa final'!$AA$37="Mayor"),CONCATENATE("R5C",'Mapa final'!$O$37),"")</f>
        <v/>
      </c>
      <c r="AD50" s="67" t="str">
        <f>IF(AND('Mapa final'!$Y$38="Muy Baja",'Mapa final'!$AA$38="Mayor"),CONCATENATE("R5C",'Mapa final'!$O$38),"")</f>
        <v/>
      </c>
      <c r="AE50" s="67" t="str">
        <f>IF(AND('Mapa final'!$Y$39="Muy Baja",'Mapa final'!$AA$39="Mayor"),CONCATENATE("R5C",'Mapa final'!$O$39),"")</f>
        <v/>
      </c>
      <c r="AF50" s="67" t="str">
        <f>IF(AND('Mapa final'!$Y$40="Muy Baja",'Mapa final'!$AA$40="Mayor"),CONCATENATE("R5C",'Mapa final'!$O$40),"")</f>
        <v/>
      </c>
      <c r="AG50" s="68" t="str">
        <f>IF(AND('Mapa final'!$Y$41="Muy Baja",'Mapa final'!$AA$41="Mayor"),CONCATENATE("R5C",'Mapa final'!$O$41),"")</f>
        <v/>
      </c>
      <c r="AH50" s="69" t="str">
        <f>IF(AND('Mapa final'!$Y$36="Muy Baja",'Mapa final'!$AA$36="Catastrófico"),CONCATENATE("R5C",'Mapa final'!$O$36),"")</f>
        <v/>
      </c>
      <c r="AI50" s="70" t="str">
        <f>IF(AND('Mapa final'!$Y$37="Muy Baja",'Mapa final'!$AA$37="Catastrófico"),CONCATENATE("R5C",'Mapa final'!$O$37),"")</f>
        <v/>
      </c>
      <c r="AJ50" s="70" t="str">
        <f>IF(AND('Mapa final'!$Y$38="Muy Baja",'Mapa final'!$AA$38="Catastrófico"),CONCATENATE("R5C",'Mapa final'!$O$38),"")</f>
        <v/>
      </c>
      <c r="AK50" s="70" t="str">
        <f>IF(AND('Mapa final'!$Y$39="Muy Baja",'Mapa final'!$AA$39="Catastrófico"),CONCATENATE("R5C",'Mapa final'!$O$39),"")</f>
        <v/>
      </c>
      <c r="AL50" s="70" t="str">
        <f>IF(AND('Mapa final'!$Y$40="Muy Baja",'Mapa final'!$AA$40="Catastrófico"),CONCATENATE("R5C",'Mapa final'!$O$40),"")</f>
        <v/>
      </c>
      <c r="AM50" s="71" t="str">
        <f>IF(AND('Mapa final'!$Y$41="Muy Baja",'Mapa final'!$AA$41="Catastrófico"),CONCATENATE("R5C",'Mapa final'!$O$41),"")</f>
        <v/>
      </c>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 customHeight="1" x14ac:dyDescent="0.25">
      <c r="A51" s="97"/>
      <c r="B51" s="332"/>
      <c r="C51" s="332"/>
      <c r="D51" s="333"/>
      <c r="E51" s="373"/>
      <c r="F51" s="374"/>
      <c r="G51" s="374"/>
      <c r="H51" s="374"/>
      <c r="I51" s="375"/>
      <c r="J51" s="90" t="str">
        <f ca="1">IF(AND('Mapa final'!$Y$42="Muy Baja",'Mapa final'!$AA$42="Leve"),CONCATENATE("R6C",'Mapa final'!$O$42),"")</f>
        <v/>
      </c>
      <c r="K51" s="91" t="str">
        <f>IF(AND('Mapa final'!$Y$43="Muy Baja",'Mapa final'!$AA$43="Leve"),CONCATENATE("R6C",'Mapa final'!$O$43),"")</f>
        <v/>
      </c>
      <c r="L51" s="91" t="str">
        <f>IF(AND('Mapa final'!$Y$44="Muy Baja",'Mapa final'!$AA$44="Leve"),CONCATENATE("R6C",'Mapa final'!$O$44),"")</f>
        <v/>
      </c>
      <c r="M51" s="91" t="str">
        <f>IF(AND('Mapa final'!$Y$45="Muy Baja",'Mapa final'!$AA$45="Leve"),CONCATENATE("R6C",'Mapa final'!$O$45),"")</f>
        <v/>
      </c>
      <c r="N51" s="91" t="str">
        <f>IF(AND('Mapa final'!$Y$46="Muy Baja",'Mapa final'!$AA$46="Leve"),CONCATENATE("R6C",'Mapa final'!$O$46),"")</f>
        <v/>
      </c>
      <c r="O51" s="92" t="str">
        <f>IF(AND('Mapa final'!$Y$47="Muy Baja",'Mapa final'!$AA$47="Leve"),CONCATENATE("R6C",'Mapa final'!$O$47),"")</f>
        <v/>
      </c>
      <c r="P51" s="90" t="str">
        <f ca="1">IF(AND('Mapa final'!$Y$42="Muy Baja",'Mapa final'!$AA$42="Menor"),CONCATENATE("R6C",'Mapa final'!$O$42),"")</f>
        <v/>
      </c>
      <c r="Q51" s="91" t="str">
        <f>IF(AND('Mapa final'!$Y$43="Muy Baja",'Mapa final'!$AA$43="Menor"),CONCATENATE("R6C",'Mapa final'!$O$43),"")</f>
        <v/>
      </c>
      <c r="R51" s="91" t="str">
        <f>IF(AND('Mapa final'!$Y$44="Muy Baja",'Mapa final'!$AA$44="Menor"),CONCATENATE("R6C",'Mapa final'!$O$44),"")</f>
        <v/>
      </c>
      <c r="S51" s="91" t="str">
        <f>IF(AND('Mapa final'!$Y$45="Muy Baja",'Mapa final'!$AA$45="Menor"),CONCATENATE("R6C",'Mapa final'!$O$45),"")</f>
        <v/>
      </c>
      <c r="T51" s="91" t="str">
        <f>IF(AND('Mapa final'!$Y$46="Muy Baja",'Mapa final'!$AA$46="Menor"),CONCATENATE("R6C",'Mapa final'!$O$46),"")</f>
        <v/>
      </c>
      <c r="U51" s="92" t="str">
        <f>IF(AND('Mapa final'!$Y$47="Muy Baja",'Mapa final'!$AA$47="Menor"),CONCATENATE("R6C",'Mapa final'!$O$47),"")</f>
        <v/>
      </c>
      <c r="V51" s="81" t="str">
        <f ca="1">IF(AND('Mapa final'!$Y$42="Muy Baja",'Mapa final'!$AA$42="Moderado"),CONCATENATE("R6C",'Mapa final'!$O$42),"")</f>
        <v/>
      </c>
      <c r="W51" s="82" t="str">
        <f>IF(AND('Mapa final'!$Y$43="Muy Baja",'Mapa final'!$AA$43="Moderado"),CONCATENATE("R6C",'Mapa final'!$O$43),"")</f>
        <v/>
      </c>
      <c r="X51" s="82" t="str">
        <f>IF(AND('Mapa final'!$Y$44="Muy Baja",'Mapa final'!$AA$44="Moderado"),CONCATENATE("R6C",'Mapa final'!$O$44),"")</f>
        <v/>
      </c>
      <c r="Y51" s="82" t="str">
        <f>IF(AND('Mapa final'!$Y$45="Muy Baja",'Mapa final'!$AA$45="Moderado"),CONCATENATE("R6C",'Mapa final'!$O$45),"")</f>
        <v/>
      </c>
      <c r="Z51" s="82" t="str">
        <f>IF(AND('Mapa final'!$Y$46="Muy Baja",'Mapa final'!$AA$46="Moderado"),CONCATENATE("R6C",'Mapa final'!$O$46),"")</f>
        <v/>
      </c>
      <c r="AA51" s="83" t="str">
        <f>IF(AND('Mapa final'!$Y$47="Muy Baja",'Mapa final'!$AA$47="Moderado"),CONCATENATE("R6C",'Mapa final'!$O$47),"")</f>
        <v/>
      </c>
      <c r="AB51" s="66" t="str">
        <f ca="1">IF(AND('Mapa final'!$Y$42="Muy Baja",'Mapa final'!$AA$42="Mayor"),CONCATENATE("R6C",'Mapa final'!$O$42),"")</f>
        <v/>
      </c>
      <c r="AC51" s="67" t="str">
        <f>IF(AND('Mapa final'!$Y$43="Muy Baja",'Mapa final'!$AA$43="Mayor"),CONCATENATE("R6C",'Mapa final'!$O$43),"")</f>
        <v/>
      </c>
      <c r="AD51" s="67" t="str">
        <f>IF(AND('Mapa final'!$Y$44="Muy Baja",'Mapa final'!$AA$44="Mayor"),CONCATENATE("R6C",'Mapa final'!$O$44),"")</f>
        <v/>
      </c>
      <c r="AE51" s="67" t="str">
        <f>IF(AND('Mapa final'!$Y$45="Muy Baja",'Mapa final'!$AA$45="Mayor"),CONCATENATE("R6C",'Mapa final'!$O$45),"")</f>
        <v/>
      </c>
      <c r="AF51" s="67" t="str">
        <f>IF(AND('Mapa final'!$Y$46="Muy Baja",'Mapa final'!$AA$46="Mayor"),CONCATENATE("R6C",'Mapa final'!$O$46),"")</f>
        <v/>
      </c>
      <c r="AG51" s="68" t="str">
        <f>IF(AND('Mapa final'!$Y$47="Muy Baja",'Mapa final'!$AA$47="Mayor"),CONCATENATE("R6C",'Mapa final'!$O$47),"")</f>
        <v/>
      </c>
      <c r="AH51" s="69" t="str">
        <f ca="1">IF(AND('Mapa final'!$Y$42="Muy Baja",'Mapa final'!$AA$42="Catastrófico"),CONCATENATE("R6C",'Mapa final'!$O$42),"")</f>
        <v/>
      </c>
      <c r="AI51" s="70" t="str">
        <f>IF(AND('Mapa final'!$Y$43="Muy Baja",'Mapa final'!$AA$43="Catastrófico"),CONCATENATE("R6C",'Mapa final'!$O$43),"")</f>
        <v/>
      </c>
      <c r="AJ51" s="70" t="str">
        <f>IF(AND('Mapa final'!$Y$44="Muy Baja",'Mapa final'!$AA$44="Catastrófico"),CONCATENATE("R6C",'Mapa final'!$O$44),"")</f>
        <v/>
      </c>
      <c r="AK51" s="70" t="str">
        <f>IF(AND('Mapa final'!$Y$45="Muy Baja",'Mapa final'!$AA$45="Catastrófico"),CONCATENATE("R6C",'Mapa final'!$O$45),"")</f>
        <v/>
      </c>
      <c r="AL51" s="70" t="str">
        <f>IF(AND('Mapa final'!$Y$46="Muy Baja",'Mapa final'!$AA$46="Catastrófico"),CONCATENATE("R6C",'Mapa final'!$O$46),"")</f>
        <v/>
      </c>
      <c r="AM51" s="71" t="str">
        <f>IF(AND('Mapa final'!$Y$47="Muy Baja",'Mapa final'!$AA$47="Catastrófico"),CONCATENATE("R6C",'Mapa final'!$O$47),"")</f>
        <v/>
      </c>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ht="15" customHeight="1" x14ac:dyDescent="0.25">
      <c r="A52" s="97"/>
      <c r="B52" s="332"/>
      <c r="C52" s="332"/>
      <c r="D52" s="333"/>
      <c r="E52" s="373"/>
      <c r="F52" s="374"/>
      <c r="G52" s="374"/>
      <c r="H52" s="374"/>
      <c r="I52" s="375"/>
      <c r="J52" s="90" t="str">
        <f>IF(AND('Mapa final'!$Y$48="Muy Baja",'Mapa final'!$AA$48="Leve"),CONCATENATE("R7C",'Mapa final'!$O$48),"")</f>
        <v/>
      </c>
      <c r="K52" s="91" t="str">
        <f>IF(AND('Mapa final'!$Y$49="Muy Baja",'Mapa final'!$AA$49="Leve"),CONCATENATE("R7C",'Mapa final'!$O$49),"")</f>
        <v/>
      </c>
      <c r="L52" s="91" t="str">
        <f>IF(AND('Mapa final'!$Y$50="Muy Baja",'Mapa final'!$AA$50="Leve"),CONCATENATE("R7C",'Mapa final'!$O$50),"")</f>
        <v/>
      </c>
      <c r="M52" s="91" t="str">
        <f>IF(AND('Mapa final'!$Y$51="Muy Baja",'Mapa final'!$AA$51="Leve"),CONCATENATE("R7C",'Mapa final'!$O$51),"")</f>
        <v/>
      </c>
      <c r="N52" s="91" t="str">
        <f>IF(AND('Mapa final'!$Y$52="Muy Baja",'Mapa final'!$AA$52="Leve"),CONCATENATE("R7C",'Mapa final'!$O$52),"")</f>
        <v/>
      </c>
      <c r="O52" s="92" t="str">
        <f>IF(AND('Mapa final'!$Y$53="Muy Baja",'Mapa final'!$AA$53="Leve"),CONCATENATE("R7C",'Mapa final'!$O$53),"")</f>
        <v/>
      </c>
      <c r="P52" s="90" t="str">
        <f>IF(AND('Mapa final'!$Y$48="Muy Baja",'Mapa final'!$AA$48="Menor"),CONCATENATE("R7C",'Mapa final'!$O$48),"")</f>
        <v/>
      </c>
      <c r="Q52" s="91" t="str">
        <f>IF(AND('Mapa final'!$Y$49="Muy Baja",'Mapa final'!$AA$49="Menor"),CONCATENATE("R7C",'Mapa final'!$O$49),"")</f>
        <v/>
      </c>
      <c r="R52" s="91" t="str">
        <f>IF(AND('Mapa final'!$Y$50="Muy Baja",'Mapa final'!$AA$50="Menor"),CONCATENATE("R7C",'Mapa final'!$O$50),"")</f>
        <v/>
      </c>
      <c r="S52" s="91" t="str">
        <f>IF(AND('Mapa final'!$Y$51="Muy Baja",'Mapa final'!$AA$51="Menor"),CONCATENATE("R7C",'Mapa final'!$O$51),"")</f>
        <v/>
      </c>
      <c r="T52" s="91" t="str">
        <f>IF(AND('Mapa final'!$Y$52="Muy Baja",'Mapa final'!$AA$52="Menor"),CONCATENATE("R7C",'Mapa final'!$O$52),"")</f>
        <v/>
      </c>
      <c r="U52" s="92" t="str">
        <f>IF(AND('Mapa final'!$Y$53="Muy Baja",'Mapa final'!$AA$53="Menor"),CONCATENATE("R7C",'Mapa final'!$O$53),"")</f>
        <v/>
      </c>
      <c r="V52" s="81" t="str">
        <f>IF(AND('Mapa final'!$Y$48="Muy Baja",'Mapa final'!$AA$48="Moderado"),CONCATENATE("R7C",'Mapa final'!$O$48),"")</f>
        <v/>
      </c>
      <c r="W52" s="82" t="str">
        <f>IF(AND('Mapa final'!$Y$49="Muy Baja",'Mapa final'!$AA$49="Moderado"),CONCATENATE("R7C",'Mapa final'!$O$49),"")</f>
        <v/>
      </c>
      <c r="X52" s="82" t="str">
        <f>IF(AND('Mapa final'!$Y$50="Muy Baja",'Mapa final'!$AA$50="Moderado"),CONCATENATE("R7C",'Mapa final'!$O$50),"")</f>
        <v/>
      </c>
      <c r="Y52" s="82" t="str">
        <f>IF(AND('Mapa final'!$Y$51="Muy Baja",'Mapa final'!$AA$51="Moderado"),CONCATENATE("R7C",'Mapa final'!$O$51),"")</f>
        <v/>
      </c>
      <c r="Z52" s="82" t="str">
        <f>IF(AND('Mapa final'!$Y$52="Muy Baja",'Mapa final'!$AA$52="Moderado"),CONCATENATE("R7C",'Mapa final'!$O$52),"")</f>
        <v/>
      </c>
      <c r="AA52" s="83" t="str">
        <f>IF(AND('Mapa final'!$Y$53="Muy Baja",'Mapa final'!$AA$53="Moderado"),CONCATENATE("R7C",'Mapa final'!$O$53),"")</f>
        <v/>
      </c>
      <c r="AB52" s="66" t="str">
        <f>IF(AND('Mapa final'!$Y$48="Muy Baja",'Mapa final'!$AA$48="Mayor"),CONCATENATE("R7C",'Mapa final'!$O$48),"")</f>
        <v/>
      </c>
      <c r="AC52" s="67" t="str">
        <f>IF(AND('Mapa final'!$Y$49="Muy Baja",'Mapa final'!$AA$49="Mayor"),CONCATENATE("R7C",'Mapa final'!$O$49),"")</f>
        <v/>
      </c>
      <c r="AD52" s="67" t="str">
        <f>IF(AND('Mapa final'!$Y$50="Muy Baja",'Mapa final'!$AA$50="Mayor"),CONCATENATE("R7C",'Mapa final'!$O$50),"")</f>
        <v/>
      </c>
      <c r="AE52" s="67" t="str">
        <f>IF(AND('Mapa final'!$Y$51="Muy Baja",'Mapa final'!$AA$51="Mayor"),CONCATENATE("R7C",'Mapa final'!$O$51),"")</f>
        <v/>
      </c>
      <c r="AF52" s="67" t="str">
        <f>IF(AND('Mapa final'!$Y$52="Muy Baja",'Mapa final'!$AA$52="Mayor"),CONCATENATE("R7C",'Mapa final'!$O$52),"")</f>
        <v/>
      </c>
      <c r="AG52" s="68" t="str">
        <f>IF(AND('Mapa final'!$Y$53="Muy Baja",'Mapa final'!$AA$53="Mayor"),CONCATENATE("R7C",'Mapa final'!$O$53),"")</f>
        <v/>
      </c>
      <c r="AH52" s="69" t="str">
        <f>IF(AND('Mapa final'!$Y$48="Muy Baja",'Mapa final'!$AA$48="Catastrófico"),CONCATENATE("R7C",'Mapa final'!$O$48),"")</f>
        <v/>
      </c>
      <c r="AI52" s="70" t="str">
        <f>IF(AND('Mapa final'!$Y$49="Muy Baja",'Mapa final'!$AA$49="Catastrófico"),CONCATENATE("R7C",'Mapa final'!$O$49),"")</f>
        <v/>
      </c>
      <c r="AJ52" s="70" t="str">
        <f>IF(AND('Mapa final'!$Y$50="Muy Baja",'Mapa final'!$AA$50="Catastrófico"),CONCATENATE("R7C",'Mapa final'!$O$50),"")</f>
        <v/>
      </c>
      <c r="AK52" s="70" t="str">
        <f>IF(AND('Mapa final'!$Y$51="Muy Baja",'Mapa final'!$AA$51="Catastrófico"),CONCATENATE("R7C",'Mapa final'!$O$51),"")</f>
        <v/>
      </c>
      <c r="AL52" s="70" t="str">
        <f>IF(AND('Mapa final'!$Y$52="Muy Baja",'Mapa final'!$AA$52="Catastrófico"),CONCATENATE("R7C",'Mapa final'!$O$52),"")</f>
        <v/>
      </c>
      <c r="AM52" s="71" t="str">
        <f>IF(AND('Mapa final'!$Y$53="Muy Baja",'Mapa final'!$AA$53="Catastrófico"),CONCATENATE("R7C",'Mapa final'!$O$53),"")</f>
        <v/>
      </c>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332"/>
      <c r="C53" s="332"/>
      <c r="D53" s="333"/>
      <c r="E53" s="373"/>
      <c r="F53" s="374"/>
      <c r="G53" s="374"/>
      <c r="H53" s="374"/>
      <c r="I53" s="375"/>
      <c r="J53" s="90" t="str">
        <f>IF(AND('Mapa final'!$Y$54="Muy Baja",'Mapa final'!$AA$54="Leve"),CONCATENATE("R8C",'Mapa final'!$O$54),"")</f>
        <v/>
      </c>
      <c r="K53" s="91" t="str">
        <f>IF(AND('Mapa final'!$Y$55="Muy Baja",'Mapa final'!$AA$55="Leve"),CONCATENATE("R8C",'Mapa final'!$O$55),"")</f>
        <v/>
      </c>
      <c r="L53" s="91" t="str">
        <f>IF(AND('Mapa final'!$Y$56="Muy Baja",'Mapa final'!$AA$56="Leve"),CONCATENATE("R8C",'Mapa final'!$O$56),"")</f>
        <v/>
      </c>
      <c r="M53" s="91" t="str">
        <f>IF(AND('Mapa final'!$Y$57="Muy Baja",'Mapa final'!$AA$57="Leve"),CONCATENATE("R8C",'Mapa final'!$O$57),"")</f>
        <v/>
      </c>
      <c r="N53" s="91" t="str">
        <f>IF(AND('Mapa final'!$Y$58="Muy Baja",'Mapa final'!$AA$58="Leve"),CONCATENATE("R8C",'Mapa final'!$O$58),"")</f>
        <v/>
      </c>
      <c r="O53" s="92" t="str">
        <f>IF(AND('Mapa final'!$Y$59="Muy Baja",'Mapa final'!$AA$59="Leve"),CONCATENATE("R8C",'Mapa final'!$O$59),"")</f>
        <v/>
      </c>
      <c r="P53" s="90" t="str">
        <f>IF(AND('Mapa final'!$Y$54="Muy Baja",'Mapa final'!$AA$54="Menor"),CONCATENATE("R8C",'Mapa final'!$O$54),"")</f>
        <v/>
      </c>
      <c r="Q53" s="91" t="str">
        <f>IF(AND('Mapa final'!$Y$55="Muy Baja",'Mapa final'!$AA$55="Menor"),CONCATENATE("R8C",'Mapa final'!$O$55),"")</f>
        <v/>
      </c>
      <c r="R53" s="91" t="str">
        <f>IF(AND('Mapa final'!$Y$56="Muy Baja",'Mapa final'!$AA$56="Menor"),CONCATENATE("R8C",'Mapa final'!$O$56),"")</f>
        <v/>
      </c>
      <c r="S53" s="91" t="str">
        <f>IF(AND('Mapa final'!$Y$57="Muy Baja",'Mapa final'!$AA$57="Menor"),CONCATENATE("R8C",'Mapa final'!$O$57),"")</f>
        <v/>
      </c>
      <c r="T53" s="91" t="str">
        <f>IF(AND('Mapa final'!$Y$58="Muy Baja",'Mapa final'!$AA$58="Menor"),CONCATENATE("R8C",'Mapa final'!$O$58),"")</f>
        <v/>
      </c>
      <c r="U53" s="92" t="str">
        <f>IF(AND('Mapa final'!$Y$59="Muy Baja",'Mapa final'!$AA$59="Menor"),CONCATENATE("R8C",'Mapa final'!$O$59),"")</f>
        <v/>
      </c>
      <c r="V53" s="81" t="str">
        <f>IF(AND('Mapa final'!$Y$54="Muy Baja",'Mapa final'!$AA$54="Moderado"),CONCATENATE("R8C",'Mapa final'!$O$54),"")</f>
        <v/>
      </c>
      <c r="W53" s="82" t="str">
        <f>IF(AND('Mapa final'!$Y$55="Muy Baja",'Mapa final'!$AA$55="Moderado"),CONCATENATE("R8C",'Mapa final'!$O$55),"")</f>
        <v/>
      </c>
      <c r="X53" s="82" t="str">
        <f>IF(AND('Mapa final'!$Y$56="Muy Baja",'Mapa final'!$AA$56="Moderado"),CONCATENATE("R8C",'Mapa final'!$O$56),"")</f>
        <v/>
      </c>
      <c r="Y53" s="82" t="str">
        <f>IF(AND('Mapa final'!$Y$57="Muy Baja",'Mapa final'!$AA$57="Moderado"),CONCATENATE("R8C",'Mapa final'!$O$57),"")</f>
        <v/>
      </c>
      <c r="Z53" s="82" t="str">
        <f>IF(AND('Mapa final'!$Y$58="Muy Baja",'Mapa final'!$AA$58="Moderado"),CONCATENATE("R8C",'Mapa final'!$O$58),"")</f>
        <v/>
      </c>
      <c r="AA53" s="83" t="str">
        <f>IF(AND('Mapa final'!$Y$59="Muy Baja",'Mapa final'!$AA$59="Moderado"),CONCATENATE("R8C",'Mapa final'!$O$59),"")</f>
        <v/>
      </c>
      <c r="AB53" s="66" t="str">
        <f>IF(AND('Mapa final'!$Y$54="Muy Baja",'Mapa final'!$AA$54="Mayor"),CONCATENATE("R8C",'Mapa final'!$O$54),"")</f>
        <v/>
      </c>
      <c r="AC53" s="67" t="str">
        <f>IF(AND('Mapa final'!$Y$55="Muy Baja",'Mapa final'!$AA$55="Mayor"),CONCATENATE("R8C",'Mapa final'!$O$55),"")</f>
        <v/>
      </c>
      <c r="AD53" s="67" t="str">
        <f>IF(AND('Mapa final'!$Y$56="Muy Baja",'Mapa final'!$AA$56="Mayor"),CONCATENATE("R8C",'Mapa final'!$O$56),"")</f>
        <v/>
      </c>
      <c r="AE53" s="67" t="str">
        <f>IF(AND('Mapa final'!$Y$57="Muy Baja",'Mapa final'!$AA$57="Mayor"),CONCATENATE("R8C",'Mapa final'!$O$57),"")</f>
        <v/>
      </c>
      <c r="AF53" s="67" t="str">
        <f>IF(AND('Mapa final'!$Y$58="Muy Baja",'Mapa final'!$AA$58="Mayor"),CONCATENATE("R8C",'Mapa final'!$O$58),"")</f>
        <v/>
      </c>
      <c r="AG53" s="68" t="str">
        <f>IF(AND('Mapa final'!$Y$59="Muy Baja",'Mapa final'!$AA$59="Mayor"),CONCATENATE("R8C",'Mapa final'!$O$59),"")</f>
        <v/>
      </c>
      <c r="AH53" s="69" t="str">
        <f>IF(AND('Mapa final'!$Y$54="Muy Baja",'Mapa final'!$AA$54="Catastrófico"),CONCATENATE("R8C",'Mapa final'!$O$54),"")</f>
        <v/>
      </c>
      <c r="AI53" s="70" t="str">
        <f>IF(AND('Mapa final'!$Y$55="Muy Baja",'Mapa final'!$AA$55="Catastrófico"),CONCATENATE("R8C",'Mapa final'!$O$55),"")</f>
        <v/>
      </c>
      <c r="AJ53" s="70" t="str">
        <f>IF(AND('Mapa final'!$Y$56="Muy Baja",'Mapa final'!$AA$56="Catastrófico"),CONCATENATE("R8C",'Mapa final'!$O$56),"")</f>
        <v/>
      </c>
      <c r="AK53" s="70" t="str">
        <f>IF(AND('Mapa final'!$Y$57="Muy Baja",'Mapa final'!$AA$57="Catastrófico"),CONCATENATE("R8C",'Mapa final'!$O$57),"")</f>
        <v/>
      </c>
      <c r="AL53" s="70" t="str">
        <f>IF(AND('Mapa final'!$Y$58="Muy Baja",'Mapa final'!$AA$58="Catastrófico"),CONCATENATE("R8C",'Mapa final'!$O$58),"")</f>
        <v/>
      </c>
      <c r="AM53" s="71" t="str">
        <f>IF(AND('Mapa final'!$Y$59="Muy Baja",'Mapa final'!$AA$59="Catastrófico"),CONCATENATE("R8C",'Mapa final'!$O$59),"")</f>
        <v/>
      </c>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332"/>
      <c r="C54" s="332"/>
      <c r="D54" s="333"/>
      <c r="E54" s="373"/>
      <c r="F54" s="374"/>
      <c r="G54" s="374"/>
      <c r="H54" s="374"/>
      <c r="I54" s="375"/>
      <c r="J54" s="90" t="str">
        <f>IF(AND('Mapa final'!$Y$60="Muy Baja",'Mapa final'!$AA$60="Leve"),CONCATENATE("R9C",'Mapa final'!$O$60),"")</f>
        <v/>
      </c>
      <c r="K54" s="91" t="str">
        <f>IF(AND('Mapa final'!$Y$61="Muy Baja",'Mapa final'!$AA$61="Leve"),CONCATENATE("R9C",'Mapa final'!$O$61),"")</f>
        <v/>
      </c>
      <c r="L54" s="91" t="str">
        <f>IF(AND('Mapa final'!$Y$62="Muy Baja",'Mapa final'!$AA$62="Leve"),CONCATENATE("R9C",'Mapa final'!$O$62),"")</f>
        <v/>
      </c>
      <c r="M54" s="91" t="str">
        <f>IF(AND('Mapa final'!$Y$63="Muy Baja",'Mapa final'!$AA$63="Leve"),CONCATENATE("R9C",'Mapa final'!$O$63),"")</f>
        <v/>
      </c>
      <c r="N54" s="91" t="str">
        <f>IF(AND('Mapa final'!$Y$64="Muy Baja",'Mapa final'!$AA$64="Leve"),CONCATENATE("R9C",'Mapa final'!$O$64),"")</f>
        <v/>
      </c>
      <c r="O54" s="92" t="str">
        <f>IF(AND('Mapa final'!$Y$65="Muy Baja",'Mapa final'!$AA$65="Leve"),CONCATENATE("R9C",'Mapa final'!$O$65),"")</f>
        <v/>
      </c>
      <c r="P54" s="90" t="str">
        <f>IF(AND('Mapa final'!$Y$60="Muy Baja",'Mapa final'!$AA$60="Menor"),CONCATENATE("R9C",'Mapa final'!$O$60),"")</f>
        <v/>
      </c>
      <c r="Q54" s="91" t="str">
        <f>IF(AND('Mapa final'!$Y$61="Muy Baja",'Mapa final'!$AA$61="Menor"),CONCATENATE("R9C",'Mapa final'!$O$61),"")</f>
        <v/>
      </c>
      <c r="R54" s="91" t="str">
        <f>IF(AND('Mapa final'!$Y$62="Muy Baja",'Mapa final'!$AA$62="Menor"),CONCATENATE("R9C",'Mapa final'!$O$62),"")</f>
        <v/>
      </c>
      <c r="S54" s="91" t="str">
        <f>IF(AND('Mapa final'!$Y$63="Muy Baja",'Mapa final'!$AA$63="Menor"),CONCATENATE("R9C",'Mapa final'!$O$63),"")</f>
        <v/>
      </c>
      <c r="T54" s="91" t="str">
        <f>IF(AND('Mapa final'!$Y$64="Muy Baja",'Mapa final'!$AA$64="Menor"),CONCATENATE("R9C",'Mapa final'!$O$64),"")</f>
        <v/>
      </c>
      <c r="U54" s="92" t="str">
        <f>IF(AND('Mapa final'!$Y$65="Muy Baja",'Mapa final'!$AA$65="Menor"),CONCATENATE("R9C",'Mapa final'!$O$65),"")</f>
        <v/>
      </c>
      <c r="V54" s="81" t="str">
        <f>IF(AND('Mapa final'!$Y$60="Muy Baja",'Mapa final'!$AA$60="Moderado"),CONCATENATE("R9C",'Mapa final'!$O$60),"")</f>
        <v/>
      </c>
      <c r="W54" s="82" t="str">
        <f>IF(AND('Mapa final'!$Y$61="Muy Baja",'Mapa final'!$AA$61="Moderado"),CONCATENATE("R9C",'Mapa final'!$O$61),"")</f>
        <v/>
      </c>
      <c r="X54" s="82" t="str">
        <f>IF(AND('Mapa final'!$Y$62="Muy Baja",'Mapa final'!$AA$62="Moderado"),CONCATENATE("R9C",'Mapa final'!$O$62),"")</f>
        <v/>
      </c>
      <c r="Y54" s="82" t="str">
        <f>IF(AND('Mapa final'!$Y$63="Muy Baja",'Mapa final'!$AA$63="Moderado"),CONCATENATE("R9C",'Mapa final'!$O$63),"")</f>
        <v/>
      </c>
      <c r="Z54" s="82" t="str">
        <f>IF(AND('Mapa final'!$Y$64="Muy Baja",'Mapa final'!$AA$64="Moderado"),CONCATENATE("R9C",'Mapa final'!$O$64),"")</f>
        <v/>
      </c>
      <c r="AA54" s="83" t="str">
        <f>IF(AND('Mapa final'!$Y$65="Muy Baja",'Mapa final'!$AA$65="Moderado"),CONCATENATE("R9C",'Mapa final'!$O$65),"")</f>
        <v/>
      </c>
      <c r="AB54" s="66" t="str">
        <f>IF(AND('Mapa final'!$Y$60="Muy Baja",'Mapa final'!$AA$60="Mayor"),CONCATENATE("R9C",'Mapa final'!$O$60),"")</f>
        <v/>
      </c>
      <c r="AC54" s="67" t="str">
        <f>IF(AND('Mapa final'!$Y$61="Muy Baja",'Mapa final'!$AA$61="Mayor"),CONCATENATE("R9C",'Mapa final'!$O$61),"")</f>
        <v/>
      </c>
      <c r="AD54" s="67" t="str">
        <f>IF(AND('Mapa final'!$Y$62="Muy Baja",'Mapa final'!$AA$62="Mayor"),CONCATENATE("R9C",'Mapa final'!$O$62),"")</f>
        <v/>
      </c>
      <c r="AE54" s="67" t="str">
        <f>IF(AND('Mapa final'!$Y$63="Muy Baja",'Mapa final'!$AA$63="Mayor"),CONCATENATE("R9C",'Mapa final'!$O$63),"")</f>
        <v/>
      </c>
      <c r="AF54" s="67" t="str">
        <f>IF(AND('Mapa final'!$Y$64="Muy Baja",'Mapa final'!$AA$64="Mayor"),CONCATENATE("R9C",'Mapa final'!$O$64),"")</f>
        <v/>
      </c>
      <c r="AG54" s="68" t="str">
        <f>IF(AND('Mapa final'!$Y$65="Muy Baja",'Mapa final'!$AA$65="Mayor"),CONCATENATE("R9C",'Mapa final'!$O$65),"")</f>
        <v/>
      </c>
      <c r="AH54" s="69" t="str">
        <f>IF(AND('Mapa final'!$Y$60="Muy Baja",'Mapa final'!$AA$60="Catastrófico"),CONCATENATE("R9C",'Mapa final'!$O$60),"")</f>
        <v/>
      </c>
      <c r="AI54" s="70" t="str">
        <f>IF(AND('Mapa final'!$Y$61="Muy Baja",'Mapa final'!$AA$61="Catastrófico"),CONCATENATE("R9C",'Mapa final'!$O$61),"")</f>
        <v/>
      </c>
      <c r="AJ54" s="70" t="str">
        <f>IF(AND('Mapa final'!$Y$62="Muy Baja",'Mapa final'!$AA$62="Catastrófico"),CONCATENATE("R9C",'Mapa final'!$O$62),"")</f>
        <v/>
      </c>
      <c r="AK54" s="70" t="str">
        <f>IF(AND('Mapa final'!$Y$63="Muy Baja",'Mapa final'!$AA$63="Catastrófico"),CONCATENATE("R9C",'Mapa final'!$O$63),"")</f>
        <v/>
      </c>
      <c r="AL54" s="70" t="str">
        <f>IF(AND('Mapa final'!$Y$64="Muy Baja",'Mapa final'!$AA$64="Catastrófico"),CONCATENATE("R9C",'Mapa final'!$O$64),"")</f>
        <v/>
      </c>
      <c r="AM54" s="71" t="str">
        <f>IF(AND('Mapa final'!$Y$65="Muy Baja",'Mapa final'!$AA$65="Catastrófico"),CONCATENATE("R9C",'Mapa final'!$O$65),"")</f>
        <v/>
      </c>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ht="15.75" customHeight="1" thickBot="1" x14ac:dyDescent="0.3">
      <c r="A55" s="97"/>
      <c r="B55" s="332"/>
      <c r="C55" s="332"/>
      <c r="D55" s="333"/>
      <c r="E55" s="376"/>
      <c r="F55" s="377"/>
      <c r="G55" s="377"/>
      <c r="H55" s="377"/>
      <c r="I55" s="378"/>
      <c r="J55" s="93" t="str">
        <f>IF(AND('Mapa final'!$Y$66="Muy Baja",'Mapa final'!$AA$66="Leve"),CONCATENATE("R10C",'Mapa final'!$O$66),"")</f>
        <v/>
      </c>
      <c r="K55" s="94" t="str">
        <f>IF(AND('Mapa final'!$Y$67="Muy Baja",'Mapa final'!$AA$67="Leve"),CONCATENATE("R10C",'Mapa final'!$O$67),"")</f>
        <v/>
      </c>
      <c r="L55" s="94" t="str">
        <f>IF(AND('Mapa final'!$Y$68="Muy Baja",'Mapa final'!$AA$68="Leve"),CONCATENATE("R10C",'Mapa final'!$O$68),"")</f>
        <v/>
      </c>
      <c r="M55" s="94" t="str">
        <f>IF(AND('Mapa final'!$Y$69="Muy Baja",'Mapa final'!$AA$69="Leve"),CONCATENATE("R10C",'Mapa final'!$O$69),"")</f>
        <v/>
      </c>
      <c r="N55" s="94" t="str">
        <f>IF(AND('Mapa final'!$Y$70="Muy Baja",'Mapa final'!$AA$70="Leve"),CONCATENATE("R10C",'Mapa final'!$O$70),"")</f>
        <v/>
      </c>
      <c r="O55" s="95" t="str">
        <f>IF(AND('Mapa final'!$Y$71="Muy Baja",'Mapa final'!$AA$71="Leve"),CONCATENATE("R10C",'Mapa final'!$O$71),"")</f>
        <v/>
      </c>
      <c r="P55" s="93" t="str">
        <f>IF(AND('Mapa final'!$Y$66="Muy Baja",'Mapa final'!$AA$66="Menor"),CONCATENATE("R10C",'Mapa final'!$O$66),"")</f>
        <v/>
      </c>
      <c r="Q55" s="94" t="str">
        <f>IF(AND('Mapa final'!$Y$67="Muy Baja",'Mapa final'!$AA$67="Menor"),CONCATENATE("R10C",'Mapa final'!$O$67),"")</f>
        <v/>
      </c>
      <c r="R55" s="94" t="str">
        <f>IF(AND('Mapa final'!$Y$68="Muy Baja",'Mapa final'!$AA$68="Menor"),CONCATENATE("R10C",'Mapa final'!$O$68),"")</f>
        <v/>
      </c>
      <c r="S55" s="94" t="str">
        <f>IF(AND('Mapa final'!$Y$69="Muy Baja",'Mapa final'!$AA$69="Menor"),CONCATENATE("R10C",'Mapa final'!$O$69),"")</f>
        <v/>
      </c>
      <c r="T55" s="94" t="str">
        <f>IF(AND('Mapa final'!$Y$70="Muy Baja",'Mapa final'!$AA$70="Menor"),CONCATENATE("R10C",'Mapa final'!$O$70),"")</f>
        <v/>
      </c>
      <c r="U55" s="95" t="str">
        <f>IF(AND('Mapa final'!$Y$71="Muy Baja",'Mapa final'!$AA$71="Menor"),CONCATENATE("R10C",'Mapa final'!$O$71),"")</f>
        <v/>
      </c>
      <c r="V55" s="84" t="str">
        <f>IF(AND('Mapa final'!$Y$66="Muy Baja",'Mapa final'!$AA$66="Moderado"),CONCATENATE("R10C",'Mapa final'!$O$66),"")</f>
        <v/>
      </c>
      <c r="W55" s="85" t="str">
        <f>IF(AND('Mapa final'!$Y$67="Muy Baja",'Mapa final'!$AA$67="Moderado"),CONCATENATE("R10C",'Mapa final'!$O$67),"")</f>
        <v/>
      </c>
      <c r="X55" s="85" t="str">
        <f>IF(AND('Mapa final'!$Y$68="Muy Baja",'Mapa final'!$AA$68="Moderado"),CONCATENATE("R10C",'Mapa final'!$O$68),"")</f>
        <v/>
      </c>
      <c r="Y55" s="85" t="str">
        <f>IF(AND('Mapa final'!$Y$69="Muy Baja",'Mapa final'!$AA$69="Moderado"),CONCATENATE("R10C",'Mapa final'!$O$69),"")</f>
        <v/>
      </c>
      <c r="Z55" s="85" t="str">
        <f>IF(AND('Mapa final'!$Y$70="Muy Baja",'Mapa final'!$AA$70="Moderado"),CONCATENATE("R10C",'Mapa final'!$O$70),"")</f>
        <v/>
      </c>
      <c r="AA55" s="86" t="str">
        <f>IF(AND('Mapa final'!$Y$71="Muy Baja",'Mapa final'!$AA$71="Moderado"),CONCATENATE("R10C",'Mapa final'!$O$71),"")</f>
        <v/>
      </c>
      <c r="AB55" s="72" t="str">
        <f>IF(AND('Mapa final'!$Y$66="Muy Baja",'Mapa final'!$AA$66="Mayor"),CONCATENATE("R10C",'Mapa final'!$O$66),"")</f>
        <v/>
      </c>
      <c r="AC55" s="73" t="str">
        <f>IF(AND('Mapa final'!$Y$67="Muy Baja",'Mapa final'!$AA$67="Mayor"),CONCATENATE("R10C",'Mapa final'!$O$67),"")</f>
        <v/>
      </c>
      <c r="AD55" s="73" t="str">
        <f>IF(AND('Mapa final'!$Y$68="Muy Baja",'Mapa final'!$AA$68="Mayor"),CONCATENATE("R10C",'Mapa final'!$O$68),"")</f>
        <v/>
      </c>
      <c r="AE55" s="73" t="str">
        <f>IF(AND('Mapa final'!$Y$69="Muy Baja",'Mapa final'!$AA$69="Mayor"),CONCATENATE("R10C",'Mapa final'!$O$69),"")</f>
        <v/>
      </c>
      <c r="AF55" s="73" t="str">
        <f>IF(AND('Mapa final'!$Y$70="Muy Baja",'Mapa final'!$AA$70="Mayor"),CONCATENATE("R10C",'Mapa final'!$O$70),"")</f>
        <v/>
      </c>
      <c r="AG55" s="74" t="str">
        <f>IF(AND('Mapa final'!$Y$71="Muy Baja",'Mapa final'!$AA$71="Mayor"),CONCATENATE("R10C",'Mapa final'!$O$71),"")</f>
        <v/>
      </c>
      <c r="AH55" s="75" t="str">
        <f>IF(AND('Mapa final'!$Y$66="Muy Baja",'Mapa final'!$AA$66="Catastrófico"),CONCATENATE("R10C",'Mapa final'!$O$66),"")</f>
        <v/>
      </c>
      <c r="AI55" s="76" t="str">
        <f>IF(AND('Mapa final'!$Y$67="Muy Baja",'Mapa final'!$AA$67="Catastrófico"),CONCATENATE("R10C",'Mapa final'!$O$67),"")</f>
        <v/>
      </c>
      <c r="AJ55" s="76" t="str">
        <f>IF(AND('Mapa final'!$Y$68="Muy Baja",'Mapa final'!$AA$68="Catastrófico"),CONCATENATE("R10C",'Mapa final'!$O$68),"")</f>
        <v/>
      </c>
      <c r="AK55" s="76" t="str">
        <f>IF(AND('Mapa final'!$Y$69="Muy Baja",'Mapa final'!$AA$69="Catastrófico"),CONCATENATE("R10C",'Mapa final'!$O$69),"")</f>
        <v/>
      </c>
      <c r="AL55" s="76" t="str">
        <f>IF(AND('Mapa final'!$Y$70="Muy Baja",'Mapa final'!$AA$70="Catastrófico"),CONCATENATE("R10C",'Mapa final'!$O$70),"")</f>
        <v/>
      </c>
      <c r="AM55" s="77" t="str">
        <f>IF(AND('Mapa final'!$Y$71="Muy Baja",'Mapa final'!$AA$71="Catastrófico"),CONCATENATE("R10C",'Mapa final'!$O$71),"")</f>
        <v/>
      </c>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370" t="s">
        <v>112</v>
      </c>
      <c r="K56" s="371"/>
      <c r="L56" s="371"/>
      <c r="M56" s="371"/>
      <c r="N56" s="371"/>
      <c r="O56" s="372"/>
      <c r="P56" s="370" t="s">
        <v>111</v>
      </c>
      <c r="Q56" s="371"/>
      <c r="R56" s="371"/>
      <c r="S56" s="371"/>
      <c r="T56" s="371"/>
      <c r="U56" s="372"/>
      <c r="V56" s="370" t="s">
        <v>110</v>
      </c>
      <c r="W56" s="371"/>
      <c r="X56" s="371"/>
      <c r="Y56" s="371"/>
      <c r="Z56" s="371"/>
      <c r="AA56" s="372"/>
      <c r="AB56" s="370" t="s">
        <v>109</v>
      </c>
      <c r="AC56" s="379"/>
      <c r="AD56" s="371"/>
      <c r="AE56" s="371"/>
      <c r="AF56" s="371"/>
      <c r="AG56" s="372"/>
      <c r="AH56" s="370" t="s">
        <v>108</v>
      </c>
      <c r="AI56" s="371"/>
      <c r="AJ56" s="371"/>
      <c r="AK56" s="371"/>
      <c r="AL56" s="371"/>
      <c r="AM56" s="372"/>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373"/>
      <c r="K57" s="374"/>
      <c r="L57" s="374"/>
      <c r="M57" s="374"/>
      <c r="N57" s="374"/>
      <c r="O57" s="375"/>
      <c r="P57" s="373"/>
      <c r="Q57" s="374"/>
      <c r="R57" s="374"/>
      <c r="S57" s="374"/>
      <c r="T57" s="374"/>
      <c r="U57" s="375"/>
      <c r="V57" s="373"/>
      <c r="W57" s="374"/>
      <c r="X57" s="374"/>
      <c r="Y57" s="374"/>
      <c r="Z57" s="374"/>
      <c r="AA57" s="375"/>
      <c r="AB57" s="373"/>
      <c r="AC57" s="374"/>
      <c r="AD57" s="374"/>
      <c r="AE57" s="374"/>
      <c r="AF57" s="374"/>
      <c r="AG57" s="375"/>
      <c r="AH57" s="373"/>
      <c r="AI57" s="374"/>
      <c r="AJ57" s="374"/>
      <c r="AK57" s="374"/>
      <c r="AL57" s="374"/>
      <c r="AM57" s="375"/>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373"/>
      <c r="K58" s="374"/>
      <c r="L58" s="374"/>
      <c r="M58" s="374"/>
      <c r="N58" s="374"/>
      <c r="O58" s="375"/>
      <c r="P58" s="373"/>
      <c r="Q58" s="374"/>
      <c r="R58" s="374"/>
      <c r="S58" s="374"/>
      <c r="T58" s="374"/>
      <c r="U58" s="375"/>
      <c r="V58" s="373"/>
      <c r="W58" s="374"/>
      <c r="X58" s="374"/>
      <c r="Y58" s="374"/>
      <c r="Z58" s="374"/>
      <c r="AA58" s="375"/>
      <c r="AB58" s="373"/>
      <c r="AC58" s="374"/>
      <c r="AD58" s="374"/>
      <c r="AE58" s="374"/>
      <c r="AF58" s="374"/>
      <c r="AG58" s="375"/>
      <c r="AH58" s="373"/>
      <c r="AI58" s="374"/>
      <c r="AJ58" s="374"/>
      <c r="AK58" s="374"/>
      <c r="AL58" s="374"/>
      <c r="AM58" s="375"/>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373"/>
      <c r="K59" s="374"/>
      <c r="L59" s="374"/>
      <c r="M59" s="374"/>
      <c r="N59" s="374"/>
      <c r="O59" s="375"/>
      <c r="P59" s="373"/>
      <c r="Q59" s="374"/>
      <c r="R59" s="374"/>
      <c r="S59" s="374"/>
      <c r="T59" s="374"/>
      <c r="U59" s="375"/>
      <c r="V59" s="373"/>
      <c r="W59" s="374"/>
      <c r="X59" s="374"/>
      <c r="Y59" s="374"/>
      <c r="Z59" s="374"/>
      <c r="AA59" s="375"/>
      <c r="AB59" s="373"/>
      <c r="AC59" s="374"/>
      <c r="AD59" s="374"/>
      <c r="AE59" s="374"/>
      <c r="AF59" s="374"/>
      <c r="AG59" s="375"/>
      <c r="AH59" s="373"/>
      <c r="AI59" s="374"/>
      <c r="AJ59" s="374"/>
      <c r="AK59" s="374"/>
      <c r="AL59" s="374"/>
      <c r="AM59" s="375"/>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373"/>
      <c r="K60" s="374"/>
      <c r="L60" s="374"/>
      <c r="M60" s="374"/>
      <c r="N60" s="374"/>
      <c r="O60" s="375"/>
      <c r="P60" s="373"/>
      <c r="Q60" s="374"/>
      <c r="R60" s="374"/>
      <c r="S60" s="374"/>
      <c r="T60" s="374"/>
      <c r="U60" s="375"/>
      <c r="V60" s="373"/>
      <c r="W60" s="374"/>
      <c r="X60" s="374"/>
      <c r="Y60" s="374"/>
      <c r="Z60" s="374"/>
      <c r="AA60" s="375"/>
      <c r="AB60" s="373"/>
      <c r="AC60" s="374"/>
      <c r="AD60" s="374"/>
      <c r="AE60" s="374"/>
      <c r="AF60" s="374"/>
      <c r="AG60" s="375"/>
      <c r="AH60" s="373"/>
      <c r="AI60" s="374"/>
      <c r="AJ60" s="374"/>
      <c r="AK60" s="374"/>
      <c r="AL60" s="374"/>
      <c r="AM60" s="375"/>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ht="15.75" thickBot="1" x14ac:dyDescent="0.3">
      <c r="A61" s="97"/>
      <c r="B61" s="97"/>
      <c r="C61" s="97"/>
      <c r="D61" s="97"/>
      <c r="E61" s="97"/>
      <c r="F61" s="97"/>
      <c r="G61" s="97"/>
      <c r="H61" s="97"/>
      <c r="I61" s="97"/>
      <c r="J61" s="376"/>
      <c r="K61" s="377"/>
      <c r="L61" s="377"/>
      <c r="M61" s="377"/>
      <c r="N61" s="377"/>
      <c r="O61" s="378"/>
      <c r="P61" s="376"/>
      <c r="Q61" s="377"/>
      <c r="R61" s="377"/>
      <c r="S61" s="377"/>
      <c r="T61" s="377"/>
      <c r="U61" s="378"/>
      <c r="V61" s="376"/>
      <c r="W61" s="377"/>
      <c r="X61" s="377"/>
      <c r="Y61" s="377"/>
      <c r="Z61" s="377"/>
      <c r="AA61" s="378"/>
      <c r="AB61" s="376"/>
      <c r="AC61" s="377"/>
      <c r="AD61" s="377"/>
      <c r="AE61" s="377"/>
      <c r="AF61" s="377"/>
      <c r="AG61" s="378"/>
      <c r="AH61" s="376"/>
      <c r="AI61" s="377"/>
      <c r="AJ61" s="377"/>
      <c r="AK61" s="377"/>
      <c r="AL61" s="377"/>
      <c r="AM61" s="378"/>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row>
    <row r="63" spans="1:80" ht="15" customHeight="1" x14ac:dyDescent="0.25">
      <c r="A63" s="97"/>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97"/>
      <c r="AV63" s="97"/>
      <c r="AW63" s="97"/>
      <c r="AX63" s="97"/>
      <c r="AY63" s="97"/>
      <c r="AZ63" s="97"/>
      <c r="BA63" s="97"/>
      <c r="BB63" s="97"/>
      <c r="BC63" s="97"/>
      <c r="BD63" s="97"/>
      <c r="BE63" s="97"/>
      <c r="BF63" s="97"/>
      <c r="BG63" s="97"/>
      <c r="BH63" s="97"/>
    </row>
    <row r="64" spans="1:80" ht="15" customHeight="1" x14ac:dyDescent="0.25">
      <c r="A64" s="97"/>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97"/>
      <c r="AV64" s="97"/>
      <c r="AW64" s="97"/>
      <c r="AX64" s="97"/>
      <c r="AY64" s="97"/>
      <c r="AZ64" s="97"/>
      <c r="BA64" s="97"/>
      <c r="BB64" s="97"/>
      <c r="BC64" s="97"/>
      <c r="BD64" s="97"/>
      <c r="BE64" s="97"/>
      <c r="BF64" s="97"/>
      <c r="BG64" s="97"/>
      <c r="BH64" s="97"/>
    </row>
    <row r="65" spans="1:6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row>
    <row r="66" spans="1:6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row>
    <row r="67" spans="1:6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row>
    <row r="68" spans="1:6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row>
    <row r="69" spans="1:6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row>
    <row r="70" spans="1:6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row>
    <row r="71" spans="1:6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row>
    <row r="72" spans="1:6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row>
    <row r="73" spans="1:6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row>
    <row r="74" spans="1:6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row>
    <row r="75" spans="1:6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row>
    <row r="76" spans="1:6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row>
    <row r="77" spans="1:6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row>
    <row r="78" spans="1:6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row>
    <row r="79" spans="1:6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row>
    <row r="80" spans="1:6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row>
    <row r="81" spans="1:60"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row>
    <row r="82" spans="1:60"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row>
    <row r="83" spans="1:60"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row>
    <row r="84" spans="1:60"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row>
    <row r="85" spans="1:60"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row>
    <row r="86" spans="1:60"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row>
    <row r="87" spans="1:60"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row>
    <row r="88" spans="1:60"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row>
    <row r="89" spans="1:60"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row>
    <row r="90" spans="1:60"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row>
    <row r="91" spans="1:60"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row>
    <row r="92" spans="1:60"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row>
    <row r="93" spans="1:60"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row>
    <row r="94" spans="1:60"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row>
    <row r="95" spans="1:60"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row>
    <row r="96" spans="1:60"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row>
    <row r="97" spans="1:60"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row>
    <row r="98" spans="1:60"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row>
    <row r="99" spans="1:60"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row>
    <row r="100" spans="1:60"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row>
    <row r="101" spans="1:60"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row>
    <row r="102" spans="1:60"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row>
    <row r="103" spans="1:60"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row>
    <row r="104" spans="1:60"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row>
    <row r="105" spans="1:60"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row>
    <row r="106" spans="1:60"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row>
    <row r="107" spans="1:60"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row>
    <row r="108" spans="1:60"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row>
    <row r="109" spans="1:60"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row>
    <row r="110" spans="1:60"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row>
    <row r="111" spans="1:60"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row>
    <row r="112" spans="1:60"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row>
    <row r="113" spans="1:60"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row>
    <row r="114" spans="1:60"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row>
    <row r="115" spans="1:60"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row>
    <row r="116" spans="1:60"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row>
    <row r="117" spans="1:60"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row>
    <row r="118" spans="1:60"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row>
    <row r="119" spans="1:60"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row>
    <row r="120" spans="1:60"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row>
    <row r="121" spans="1:60"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row>
    <row r="122" spans="1:60"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row>
    <row r="123" spans="1:60"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row>
    <row r="124" spans="1:60"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row>
    <row r="125" spans="1:60"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row>
    <row r="126" spans="1:60"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row>
    <row r="127" spans="1:60"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row>
    <row r="128" spans="1:60"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row>
    <row r="129" spans="1:60"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row>
    <row r="130" spans="1:60"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row>
    <row r="131" spans="1:60"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row>
    <row r="132" spans="1:60"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row>
    <row r="133" spans="1:60"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row>
    <row r="134" spans="1:60"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row>
    <row r="135" spans="1:60"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row>
    <row r="136" spans="1:60"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row>
    <row r="137" spans="1:60"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row>
    <row r="138" spans="1:60"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row>
    <row r="139" spans="1:60"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97"/>
      <c r="BG139" s="97"/>
      <c r="BH139" s="97"/>
    </row>
    <row r="140" spans="1:60"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97"/>
      <c r="BG140" s="97"/>
      <c r="BH140" s="97"/>
    </row>
    <row r="141" spans="1:60"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row>
    <row r="142" spans="1:60"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row>
    <row r="143" spans="1:60"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row>
    <row r="144" spans="1:60"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row>
    <row r="145" spans="1:60"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row>
    <row r="146" spans="1:60"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row>
    <row r="147" spans="1:60"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row>
    <row r="148" spans="1:60"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row>
    <row r="149" spans="1:60"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row>
    <row r="150" spans="1:60"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row>
    <row r="151" spans="1:60"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row>
    <row r="152" spans="1:60"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row>
    <row r="153" spans="1:60"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row>
    <row r="154" spans="1:60"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row>
    <row r="155" spans="1:60"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row>
    <row r="156" spans="1:60"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row>
    <row r="157" spans="1:60"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row>
    <row r="158" spans="1:60"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row>
    <row r="159" spans="1:60"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row>
    <row r="160" spans="1:60"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97"/>
      <c r="BG160" s="97"/>
      <c r="BH160" s="97"/>
    </row>
    <row r="161" spans="1:60"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row>
    <row r="162" spans="1:60"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row>
    <row r="163" spans="1:60"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row>
    <row r="164" spans="1:60"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row>
    <row r="165" spans="1:60"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row>
    <row r="166" spans="1:60"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row>
    <row r="167" spans="1:60"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row>
    <row r="168" spans="1:60"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row>
    <row r="169" spans="1:60"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97"/>
      <c r="BG169" s="97"/>
      <c r="BH169" s="97"/>
    </row>
    <row r="170" spans="1:60"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97"/>
      <c r="BG170" s="97"/>
      <c r="BH170" s="97"/>
    </row>
    <row r="171" spans="1:60"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row>
    <row r="172" spans="1:60"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row>
    <row r="173" spans="1:60"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row>
    <row r="174" spans="1:60"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row>
    <row r="175" spans="1:60"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row>
    <row r="176" spans="1:60"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7"/>
      <c r="AO176" s="97"/>
      <c r="AP176" s="97"/>
      <c r="AQ176" s="97"/>
      <c r="AR176" s="97"/>
      <c r="AS176" s="97"/>
      <c r="AT176" s="97"/>
      <c r="AU176" s="97"/>
      <c r="AV176" s="97"/>
      <c r="AW176" s="97"/>
      <c r="AX176" s="97"/>
      <c r="AY176" s="97"/>
      <c r="AZ176" s="97"/>
      <c r="BA176" s="97"/>
      <c r="BB176" s="97"/>
      <c r="BC176" s="97"/>
      <c r="BD176" s="97"/>
      <c r="BE176" s="97"/>
      <c r="BF176" s="97"/>
      <c r="BG176" s="97"/>
      <c r="BH176" s="97"/>
    </row>
    <row r="177" spans="1:60"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row>
    <row r="178" spans="1:60"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row>
    <row r="179" spans="1:60"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7"/>
      <c r="AO179" s="97"/>
      <c r="AP179" s="97"/>
      <c r="AQ179" s="97"/>
      <c r="AR179" s="97"/>
      <c r="AS179" s="97"/>
      <c r="AT179" s="97"/>
      <c r="AU179" s="97"/>
      <c r="AV179" s="97"/>
      <c r="AW179" s="97"/>
      <c r="AX179" s="97"/>
      <c r="AY179" s="97"/>
      <c r="AZ179" s="97"/>
      <c r="BA179" s="97"/>
      <c r="BB179" s="97"/>
      <c r="BC179" s="97"/>
      <c r="BD179" s="97"/>
      <c r="BE179" s="97"/>
      <c r="BF179" s="97"/>
      <c r="BG179" s="97"/>
      <c r="BH179" s="97"/>
    </row>
    <row r="180" spans="1:60"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row>
    <row r="181" spans="1:60"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7"/>
      <c r="AO181" s="97"/>
      <c r="AP181" s="97"/>
      <c r="AQ181" s="97"/>
      <c r="AR181" s="97"/>
      <c r="AS181" s="97"/>
      <c r="AT181" s="97"/>
      <c r="AU181" s="97"/>
      <c r="AV181" s="97"/>
      <c r="AW181" s="97"/>
      <c r="AX181" s="97"/>
      <c r="AY181" s="97"/>
      <c r="AZ181" s="97"/>
      <c r="BA181" s="97"/>
      <c r="BB181" s="97"/>
      <c r="BC181" s="97"/>
      <c r="BD181" s="97"/>
      <c r="BE181" s="97"/>
      <c r="BF181" s="97"/>
      <c r="BG181" s="97"/>
      <c r="BH181" s="97"/>
    </row>
    <row r="182" spans="1:60"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7"/>
      <c r="AO182" s="97"/>
      <c r="AP182" s="97"/>
      <c r="AQ182" s="97"/>
      <c r="AR182" s="97"/>
      <c r="AS182" s="97"/>
      <c r="AT182" s="97"/>
      <c r="AU182" s="97"/>
      <c r="AV182" s="97"/>
      <c r="AW182" s="97"/>
      <c r="AX182" s="97"/>
      <c r="AY182" s="97"/>
      <c r="AZ182" s="97"/>
      <c r="BA182" s="97"/>
      <c r="BB182" s="97"/>
      <c r="BC182" s="97"/>
      <c r="BD182" s="97"/>
      <c r="BE182" s="97"/>
      <c r="BF182" s="97"/>
      <c r="BG182" s="97"/>
      <c r="BH182" s="97"/>
    </row>
    <row r="183" spans="1:60"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7"/>
      <c r="AW183" s="97"/>
      <c r="AX183" s="97"/>
      <c r="AY183" s="97"/>
      <c r="AZ183" s="97"/>
      <c r="BA183" s="97"/>
      <c r="BB183" s="97"/>
      <c r="BC183" s="97"/>
      <c r="BD183" s="97"/>
      <c r="BE183" s="97"/>
      <c r="BF183" s="97"/>
      <c r="BG183" s="97"/>
      <c r="BH183" s="97"/>
    </row>
    <row r="184" spans="1:60"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c r="AL184" s="97"/>
      <c r="AM184" s="97"/>
      <c r="AN184" s="97"/>
      <c r="AO184" s="97"/>
      <c r="AP184" s="97"/>
      <c r="AQ184" s="97"/>
      <c r="AR184" s="97"/>
      <c r="AS184" s="97"/>
      <c r="AT184" s="97"/>
      <c r="AU184" s="97"/>
      <c r="AV184" s="97"/>
      <c r="AW184" s="97"/>
      <c r="AX184" s="97"/>
      <c r="AY184" s="97"/>
      <c r="AZ184" s="97"/>
      <c r="BA184" s="97"/>
      <c r="BB184" s="97"/>
      <c r="BC184" s="97"/>
      <c r="BD184" s="97"/>
      <c r="BE184" s="97"/>
      <c r="BF184" s="97"/>
      <c r="BG184" s="97"/>
      <c r="BH184" s="97"/>
    </row>
    <row r="185" spans="1:60"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c r="AL185" s="97"/>
      <c r="AM185" s="97"/>
      <c r="AN185" s="97"/>
      <c r="AO185" s="97"/>
      <c r="AP185" s="97"/>
      <c r="AQ185" s="97"/>
      <c r="AR185" s="97"/>
      <c r="AS185" s="97"/>
      <c r="AT185" s="97"/>
      <c r="AU185" s="97"/>
      <c r="AV185" s="97"/>
      <c r="AW185" s="97"/>
      <c r="AX185" s="97"/>
      <c r="AY185" s="97"/>
      <c r="AZ185" s="97"/>
      <c r="BA185" s="97"/>
      <c r="BB185" s="97"/>
      <c r="BC185" s="97"/>
      <c r="BD185" s="97"/>
      <c r="BE185" s="97"/>
      <c r="BF185" s="97"/>
      <c r="BG185" s="97"/>
      <c r="BH185" s="97"/>
    </row>
    <row r="186" spans="1:60"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c r="AL186" s="97"/>
      <c r="AM186" s="97"/>
      <c r="AN186" s="97"/>
      <c r="AO186" s="97"/>
      <c r="AP186" s="97"/>
      <c r="AQ186" s="97"/>
      <c r="AR186" s="97"/>
      <c r="AS186" s="97"/>
      <c r="AT186" s="97"/>
      <c r="AU186" s="97"/>
      <c r="AV186" s="97"/>
      <c r="AW186" s="97"/>
      <c r="AX186" s="97"/>
      <c r="AY186" s="97"/>
      <c r="AZ186" s="97"/>
      <c r="BA186" s="97"/>
      <c r="BB186" s="97"/>
      <c r="BC186" s="97"/>
      <c r="BD186" s="97"/>
      <c r="BE186" s="97"/>
      <c r="BF186" s="97"/>
      <c r="BG186" s="97"/>
      <c r="BH186" s="97"/>
    </row>
    <row r="187" spans="1:60"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c r="AL187" s="97"/>
      <c r="AM187" s="97"/>
      <c r="AN187" s="97"/>
      <c r="AO187" s="97"/>
      <c r="AP187" s="97"/>
      <c r="AQ187" s="97"/>
      <c r="AR187" s="97"/>
      <c r="AS187" s="97"/>
      <c r="AT187" s="97"/>
      <c r="AU187" s="97"/>
      <c r="AV187" s="97"/>
      <c r="AW187" s="97"/>
      <c r="AX187" s="97"/>
      <c r="AY187" s="97"/>
      <c r="AZ187" s="97"/>
      <c r="BA187" s="97"/>
      <c r="BB187" s="97"/>
      <c r="BC187" s="97"/>
      <c r="BD187" s="97"/>
      <c r="BE187" s="97"/>
      <c r="BF187" s="97"/>
      <c r="BG187" s="97"/>
      <c r="BH187" s="97"/>
    </row>
    <row r="188" spans="1:60"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c r="AL188" s="97"/>
      <c r="AM188" s="97"/>
      <c r="AN188" s="97"/>
      <c r="AO188" s="97"/>
      <c r="AP188" s="97"/>
      <c r="AQ188" s="97"/>
      <c r="AR188" s="97"/>
      <c r="AS188" s="97"/>
      <c r="AT188" s="97"/>
      <c r="AU188" s="97"/>
      <c r="AV188" s="97"/>
      <c r="AW188" s="97"/>
      <c r="AX188" s="97"/>
      <c r="AY188" s="97"/>
      <c r="AZ188" s="97"/>
      <c r="BA188" s="97"/>
      <c r="BB188" s="97"/>
      <c r="BC188" s="97"/>
      <c r="BD188" s="97"/>
      <c r="BE188" s="97"/>
      <c r="BF188" s="97"/>
      <c r="BG188" s="97"/>
      <c r="BH188" s="97"/>
    </row>
    <row r="189" spans="1:60"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c r="AL189" s="97"/>
      <c r="AM189" s="97"/>
      <c r="AN189" s="97"/>
      <c r="AO189" s="97"/>
      <c r="AP189" s="97"/>
      <c r="AQ189" s="97"/>
      <c r="AR189" s="97"/>
      <c r="AS189" s="97"/>
      <c r="AT189" s="97"/>
      <c r="AU189" s="97"/>
      <c r="AV189" s="97"/>
      <c r="AW189" s="97"/>
      <c r="AX189" s="97"/>
      <c r="AY189" s="97"/>
      <c r="AZ189" s="97"/>
      <c r="BA189" s="97"/>
      <c r="BB189" s="97"/>
      <c r="BC189" s="97"/>
      <c r="BD189" s="97"/>
      <c r="BE189" s="97"/>
      <c r="BF189" s="97"/>
      <c r="BG189" s="97"/>
      <c r="BH189" s="97"/>
    </row>
    <row r="190" spans="1:60"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c r="AL190" s="97"/>
      <c r="AM190" s="97"/>
      <c r="AN190" s="97"/>
      <c r="AO190" s="97"/>
      <c r="AP190" s="97"/>
      <c r="AQ190" s="97"/>
      <c r="AR190" s="97"/>
      <c r="AS190" s="97"/>
      <c r="AT190" s="97"/>
      <c r="AU190" s="97"/>
      <c r="AV190" s="97"/>
      <c r="AW190" s="97"/>
      <c r="AX190" s="97"/>
      <c r="AY190" s="97"/>
      <c r="AZ190" s="97"/>
      <c r="BA190" s="97"/>
      <c r="BB190" s="97"/>
      <c r="BC190" s="97"/>
      <c r="BD190" s="97"/>
      <c r="BE190" s="97"/>
      <c r="BF190" s="97"/>
      <c r="BG190" s="97"/>
      <c r="BH190" s="97"/>
    </row>
    <row r="191" spans="1:60" x14ac:dyDescent="0.25">
      <c r="A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c r="AL191" s="97"/>
      <c r="AM191" s="97"/>
      <c r="AN191" s="97"/>
      <c r="AO191" s="97"/>
      <c r="AP191" s="97"/>
      <c r="AQ191" s="97"/>
      <c r="AR191" s="97"/>
      <c r="AS191" s="97"/>
      <c r="AT191" s="97"/>
      <c r="AU191" s="97"/>
      <c r="AV191" s="97"/>
      <c r="AW191" s="97"/>
      <c r="AX191" s="97"/>
      <c r="AY191" s="97"/>
      <c r="AZ191" s="97"/>
      <c r="BA191" s="97"/>
      <c r="BB191" s="97"/>
      <c r="BC191" s="97"/>
      <c r="BD191" s="97"/>
      <c r="BE191" s="97"/>
      <c r="BF191" s="97"/>
      <c r="BG191" s="97"/>
      <c r="BH191" s="97"/>
    </row>
    <row r="192" spans="1:60" x14ac:dyDescent="0.25">
      <c r="A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7"/>
      <c r="AO192" s="97"/>
      <c r="AP192" s="97"/>
      <c r="AQ192" s="97"/>
      <c r="AR192" s="97"/>
      <c r="AS192" s="97"/>
      <c r="AT192" s="97"/>
      <c r="AU192" s="97"/>
      <c r="AV192" s="97"/>
      <c r="AW192" s="97"/>
      <c r="AX192" s="97"/>
      <c r="AY192" s="97"/>
      <c r="AZ192" s="97"/>
      <c r="BA192" s="97"/>
      <c r="BB192" s="97"/>
      <c r="BC192" s="97"/>
      <c r="BD192" s="97"/>
      <c r="BE192" s="97"/>
      <c r="BF192" s="97"/>
      <c r="BG192" s="97"/>
      <c r="BH192" s="97"/>
    </row>
    <row r="193" spans="1:60" x14ac:dyDescent="0.25">
      <c r="A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c r="AL193" s="97"/>
      <c r="AM193" s="97"/>
      <c r="AN193" s="97"/>
      <c r="AO193" s="97"/>
      <c r="AP193" s="97"/>
      <c r="AQ193" s="97"/>
      <c r="AR193" s="97"/>
      <c r="AS193" s="97"/>
      <c r="AT193" s="97"/>
      <c r="AU193" s="97"/>
      <c r="AV193" s="97"/>
      <c r="AW193" s="97"/>
      <c r="AX193" s="97"/>
      <c r="AY193" s="97"/>
      <c r="AZ193" s="97"/>
      <c r="BA193" s="97"/>
      <c r="BB193" s="97"/>
      <c r="BC193" s="97"/>
      <c r="BD193" s="97"/>
      <c r="BE193" s="97"/>
      <c r="BF193" s="97"/>
      <c r="BG193" s="97"/>
      <c r="BH193" s="97"/>
    </row>
    <row r="194" spans="1:60" x14ac:dyDescent="0.25">
      <c r="A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c r="AL194" s="97"/>
      <c r="AM194" s="97"/>
      <c r="AN194" s="97"/>
      <c r="AO194" s="97"/>
      <c r="AP194" s="97"/>
      <c r="AQ194" s="97"/>
      <c r="AR194" s="97"/>
      <c r="AS194" s="97"/>
      <c r="AT194" s="97"/>
      <c r="AU194" s="97"/>
      <c r="AV194" s="97"/>
      <c r="AW194" s="97"/>
      <c r="AX194" s="97"/>
      <c r="AY194" s="97"/>
      <c r="AZ194" s="97"/>
      <c r="BA194" s="97"/>
      <c r="BB194" s="97"/>
      <c r="BC194" s="97"/>
      <c r="BD194" s="97"/>
      <c r="BE194" s="97"/>
      <c r="BF194" s="97"/>
      <c r="BG194" s="97"/>
      <c r="BH194" s="97"/>
    </row>
    <row r="195" spans="1:60" x14ac:dyDescent="0.25">
      <c r="A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c r="AL195" s="97"/>
      <c r="AM195" s="97"/>
      <c r="AN195" s="97"/>
      <c r="AO195" s="97"/>
      <c r="AP195" s="97"/>
      <c r="AQ195" s="97"/>
      <c r="AR195" s="97"/>
      <c r="AS195" s="97"/>
      <c r="AT195" s="97"/>
      <c r="AU195" s="97"/>
      <c r="AV195" s="97"/>
      <c r="AW195" s="97"/>
      <c r="AX195" s="97"/>
      <c r="AY195" s="97"/>
      <c r="AZ195" s="97"/>
      <c r="BA195" s="97"/>
      <c r="BB195" s="97"/>
      <c r="BC195" s="97"/>
      <c r="BD195" s="97"/>
      <c r="BE195" s="97"/>
      <c r="BF195" s="97"/>
      <c r="BG195" s="97"/>
      <c r="BH195" s="97"/>
    </row>
    <row r="196" spans="1:60" x14ac:dyDescent="0.25">
      <c r="A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c r="AL196" s="97"/>
      <c r="AM196" s="97"/>
      <c r="AN196" s="97"/>
      <c r="AO196" s="97"/>
      <c r="AP196" s="97"/>
      <c r="AQ196" s="97"/>
      <c r="AR196" s="97"/>
      <c r="AS196" s="97"/>
      <c r="AT196" s="97"/>
      <c r="AU196" s="97"/>
      <c r="AV196" s="97"/>
      <c r="AW196" s="97"/>
      <c r="AX196" s="97"/>
      <c r="AY196" s="97"/>
      <c r="AZ196" s="97"/>
      <c r="BA196" s="97"/>
      <c r="BB196" s="97"/>
      <c r="BC196" s="97"/>
      <c r="BD196" s="97"/>
      <c r="BE196" s="97"/>
      <c r="BF196" s="97"/>
      <c r="BG196" s="97"/>
      <c r="BH196" s="97"/>
    </row>
    <row r="197" spans="1:60" x14ac:dyDescent="0.25">
      <c r="A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7"/>
      <c r="AO197" s="97"/>
      <c r="AP197" s="97"/>
      <c r="AQ197" s="97"/>
      <c r="AR197" s="97"/>
      <c r="AS197" s="97"/>
      <c r="AT197" s="97"/>
      <c r="AU197" s="97"/>
      <c r="AV197" s="97"/>
      <c r="AW197" s="97"/>
      <c r="AX197" s="97"/>
      <c r="AY197" s="97"/>
      <c r="AZ197" s="97"/>
      <c r="BA197" s="97"/>
      <c r="BB197" s="97"/>
      <c r="BC197" s="97"/>
      <c r="BD197" s="97"/>
      <c r="BE197" s="97"/>
      <c r="BF197" s="97"/>
      <c r="BG197" s="97"/>
      <c r="BH197" s="97"/>
    </row>
    <row r="198" spans="1:60" x14ac:dyDescent="0.25">
      <c r="A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7"/>
      <c r="AO198" s="97"/>
      <c r="AP198" s="97"/>
      <c r="AQ198" s="97"/>
      <c r="AR198" s="97"/>
      <c r="AS198" s="97"/>
      <c r="AT198" s="97"/>
      <c r="AU198" s="97"/>
      <c r="AV198" s="97"/>
      <c r="AW198" s="97"/>
      <c r="AX198" s="97"/>
      <c r="AY198" s="97"/>
      <c r="AZ198" s="97"/>
      <c r="BA198" s="97"/>
      <c r="BB198" s="97"/>
      <c r="BC198" s="97"/>
      <c r="BD198" s="97"/>
      <c r="BE198" s="97"/>
      <c r="BF198" s="97"/>
      <c r="BG198" s="97"/>
      <c r="BH198" s="97"/>
    </row>
    <row r="199" spans="1:60" x14ac:dyDescent="0.25">
      <c r="A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c r="AL199" s="97"/>
      <c r="AM199" s="97"/>
      <c r="AN199" s="97"/>
      <c r="AO199" s="97"/>
      <c r="AP199" s="97"/>
      <c r="AQ199" s="97"/>
      <c r="AR199" s="97"/>
      <c r="AS199" s="97"/>
      <c r="AT199" s="97"/>
      <c r="AU199" s="97"/>
      <c r="AV199" s="97"/>
      <c r="AW199" s="97"/>
      <c r="AX199" s="97"/>
      <c r="AY199" s="97"/>
      <c r="AZ199" s="97"/>
      <c r="BA199" s="97"/>
      <c r="BB199" s="97"/>
      <c r="BC199" s="97"/>
      <c r="BD199" s="97"/>
      <c r="BE199" s="97"/>
      <c r="BF199" s="97"/>
      <c r="BG199" s="97"/>
      <c r="BH199" s="97"/>
    </row>
    <row r="200" spans="1:60" x14ac:dyDescent="0.25">
      <c r="A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7"/>
      <c r="AO200" s="97"/>
      <c r="AP200" s="97"/>
      <c r="AQ200" s="97"/>
      <c r="AR200" s="97"/>
      <c r="AS200" s="97"/>
      <c r="AT200" s="97"/>
      <c r="AU200" s="97"/>
      <c r="AV200" s="97"/>
      <c r="AW200" s="97"/>
      <c r="AX200" s="97"/>
      <c r="AY200" s="97"/>
      <c r="AZ200" s="97"/>
      <c r="BA200" s="97"/>
      <c r="BB200" s="97"/>
      <c r="BC200" s="97"/>
      <c r="BD200" s="97"/>
      <c r="BE200" s="97"/>
      <c r="BF200" s="97"/>
      <c r="BG200" s="97"/>
      <c r="BH200" s="97"/>
    </row>
    <row r="201" spans="1:60" x14ac:dyDescent="0.25">
      <c r="A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7"/>
      <c r="AM201" s="97"/>
      <c r="AN201" s="97"/>
      <c r="AO201" s="97"/>
      <c r="AP201" s="97"/>
      <c r="AQ201" s="97"/>
      <c r="AR201" s="97"/>
      <c r="AS201" s="97"/>
      <c r="AT201" s="97"/>
      <c r="AU201" s="97"/>
      <c r="AV201" s="97"/>
      <c r="AW201" s="97"/>
      <c r="AX201" s="97"/>
      <c r="AY201" s="97"/>
      <c r="AZ201" s="97"/>
      <c r="BA201" s="97"/>
      <c r="BB201" s="97"/>
      <c r="BC201" s="97"/>
      <c r="BD201" s="97"/>
      <c r="BE201" s="97"/>
      <c r="BF201" s="97"/>
      <c r="BG201" s="97"/>
      <c r="BH201" s="97"/>
    </row>
    <row r="202" spans="1:60" x14ac:dyDescent="0.25">
      <c r="A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c r="AL202" s="97"/>
      <c r="AM202" s="97"/>
      <c r="AN202" s="97"/>
      <c r="AO202" s="97"/>
      <c r="AP202" s="97"/>
      <c r="AQ202" s="97"/>
      <c r="AR202" s="97"/>
      <c r="AS202" s="97"/>
      <c r="AT202" s="97"/>
      <c r="AU202" s="97"/>
      <c r="AV202" s="97"/>
      <c r="AW202" s="97"/>
      <c r="AX202" s="97"/>
      <c r="AY202" s="97"/>
      <c r="AZ202" s="97"/>
      <c r="BA202" s="97"/>
      <c r="BB202" s="97"/>
      <c r="BC202" s="97"/>
      <c r="BD202" s="97"/>
      <c r="BE202" s="97"/>
      <c r="BF202" s="97"/>
      <c r="BG202" s="97"/>
      <c r="BH202" s="97"/>
    </row>
    <row r="203" spans="1:60" x14ac:dyDescent="0.25">
      <c r="A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7"/>
      <c r="AW203" s="97"/>
      <c r="AX203" s="97"/>
      <c r="AY203" s="97"/>
      <c r="AZ203" s="97"/>
      <c r="BA203" s="97"/>
      <c r="BB203" s="97"/>
      <c r="BC203" s="97"/>
      <c r="BD203" s="97"/>
      <c r="BE203" s="97"/>
      <c r="BF203" s="97"/>
      <c r="BG203" s="97"/>
      <c r="BH203" s="97"/>
    </row>
    <row r="204" spans="1:60" x14ac:dyDescent="0.25">
      <c r="A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7"/>
      <c r="AO204" s="97"/>
      <c r="AP204" s="97"/>
      <c r="AQ204" s="97"/>
      <c r="AR204" s="97"/>
      <c r="AS204" s="97"/>
      <c r="AT204" s="97"/>
      <c r="AU204" s="97"/>
      <c r="AV204" s="97"/>
      <c r="AW204" s="97"/>
      <c r="AX204" s="97"/>
      <c r="AY204" s="97"/>
      <c r="AZ204" s="97"/>
      <c r="BA204" s="97"/>
      <c r="BB204" s="97"/>
      <c r="BC204" s="97"/>
      <c r="BD204" s="97"/>
      <c r="BE204" s="97"/>
      <c r="BF204" s="97"/>
      <c r="BG204" s="97"/>
      <c r="BH204" s="97"/>
    </row>
    <row r="205" spans="1:60" x14ac:dyDescent="0.25">
      <c r="A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c r="AP205" s="97"/>
      <c r="AQ205" s="97"/>
      <c r="AR205" s="97"/>
      <c r="AS205" s="97"/>
      <c r="AT205" s="97"/>
      <c r="AU205" s="97"/>
      <c r="AV205" s="97"/>
      <c r="AW205" s="97"/>
      <c r="AX205" s="97"/>
      <c r="AY205" s="97"/>
      <c r="AZ205" s="97"/>
      <c r="BA205" s="97"/>
      <c r="BB205" s="97"/>
      <c r="BC205" s="97"/>
      <c r="BD205" s="97"/>
      <c r="BE205" s="97"/>
      <c r="BF205" s="97"/>
      <c r="BG205" s="97"/>
      <c r="BH205" s="97"/>
    </row>
    <row r="206" spans="1:60" x14ac:dyDescent="0.25">
      <c r="A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7"/>
      <c r="AW206" s="97"/>
      <c r="AX206" s="97"/>
      <c r="AY206" s="97"/>
      <c r="AZ206" s="97"/>
      <c r="BA206" s="97"/>
      <c r="BB206" s="97"/>
      <c r="BC206" s="97"/>
      <c r="BD206" s="97"/>
      <c r="BE206" s="97"/>
      <c r="BF206" s="97"/>
      <c r="BG206" s="97"/>
      <c r="BH206" s="97"/>
    </row>
    <row r="207" spans="1:60" x14ac:dyDescent="0.25">
      <c r="A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7"/>
      <c r="AO207" s="97"/>
      <c r="AP207" s="97"/>
      <c r="AQ207" s="97"/>
      <c r="AR207" s="97"/>
      <c r="AS207" s="97"/>
      <c r="AT207" s="97"/>
      <c r="AU207" s="97"/>
      <c r="AV207" s="97"/>
      <c r="AW207" s="97"/>
      <c r="AX207" s="97"/>
      <c r="AY207" s="97"/>
      <c r="AZ207" s="97"/>
      <c r="BA207" s="97"/>
      <c r="BB207" s="97"/>
      <c r="BC207" s="97"/>
      <c r="BD207" s="97"/>
      <c r="BE207" s="97"/>
      <c r="BF207" s="97"/>
      <c r="BG207" s="97"/>
      <c r="BH207" s="97"/>
    </row>
    <row r="208" spans="1:60" x14ac:dyDescent="0.25">
      <c r="A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7"/>
      <c r="AO208" s="97"/>
      <c r="AP208" s="97"/>
      <c r="AQ208" s="97"/>
      <c r="AR208" s="97"/>
      <c r="AS208" s="97"/>
      <c r="AT208" s="97"/>
      <c r="AU208" s="97"/>
      <c r="AV208" s="97"/>
      <c r="AW208" s="97"/>
      <c r="AX208" s="97"/>
      <c r="AY208" s="97"/>
      <c r="AZ208" s="97"/>
      <c r="BA208" s="97"/>
      <c r="BB208" s="97"/>
      <c r="BC208" s="97"/>
      <c r="BD208" s="97"/>
      <c r="BE208" s="97"/>
      <c r="BF208" s="97"/>
      <c r="BG208" s="97"/>
      <c r="BH208" s="97"/>
    </row>
    <row r="209" spans="1:60" x14ac:dyDescent="0.25">
      <c r="A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97"/>
      <c r="AZ209" s="97"/>
      <c r="BA209" s="97"/>
      <c r="BB209" s="97"/>
      <c r="BC209" s="97"/>
      <c r="BD209" s="97"/>
      <c r="BE209" s="97"/>
      <c r="BF209" s="97"/>
      <c r="BG209" s="97"/>
      <c r="BH209" s="97"/>
    </row>
    <row r="210" spans="1:60" x14ac:dyDescent="0.25">
      <c r="A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97"/>
      <c r="AN210" s="97"/>
      <c r="AO210" s="97"/>
      <c r="AP210" s="97"/>
      <c r="AQ210" s="97"/>
      <c r="AR210" s="97"/>
      <c r="AS210" s="97"/>
      <c r="AT210" s="97"/>
      <c r="AU210" s="97"/>
      <c r="AV210" s="97"/>
      <c r="AW210" s="97"/>
      <c r="AX210" s="97"/>
      <c r="AY210" s="97"/>
      <c r="AZ210" s="97"/>
      <c r="BA210" s="97"/>
      <c r="BB210" s="97"/>
      <c r="BC210" s="97"/>
      <c r="BD210" s="97"/>
      <c r="BE210" s="97"/>
      <c r="BF210" s="97"/>
      <c r="BG210" s="97"/>
      <c r="BH210" s="97"/>
    </row>
    <row r="211" spans="1:60" x14ac:dyDescent="0.25">
      <c r="A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7"/>
      <c r="AO211" s="97"/>
      <c r="AP211" s="97"/>
      <c r="AQ211" s="97"/>
      <c r="AR211" s="97"/>
      <c r="AS211" s="97"/>
      <c r="AT211" s="97"/>
      <c r="AU211" s="97"/>
      <c r="AV211" s="97"/>
      <c r="AW211" s="97"/>
      <c r="AX211" s="97"/>
      <c r="AY211" s="97"/>
      <c r="AZ211" s="97"/>
      <c r="BA211" s="97"/>
      <c r="BB211" s="97"/>
      <c r="BC211" s="97"/>
      <c r="BD211" s="97"/>
      <c r="BE211" s="97"/>
      <c r="BF211" s="97"/>
      <c r="BG211" s="97"/>
      <c r="BH211" s="97"/>
    </row>
    <row r="212" spans="1:60" x14ac:dyDescent="0.25">
      <c r="A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7"/>
      <c r="AW212" s="97"/>
      <c r="AX212" s="97"/>
      <c r="AY212" s="97"/>
      <c r="AZ212" s="97"/>
      <c r="BA212" s="97"/>
      <c r="BB212" s="97"/>
      <c r="BC212" s="97"/>
      <c r="BD212" s="97"/>
      <c r="BE212" s="97"/>
      <c r="BF212" s="97"/>
      <c r="BG212" s="97"/>
      <c r="BH212" s="97"/>
    </row>
    <row r="213" spans="1:60" x14ac:dyDescent="0.25">
      <c r="A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7"/>
      <c r="AT213" s="97"/>
      <c r="AU213" s="97"/>
      <c r="AV213" s="97"/>
      <c r="AW213" s="97"/>
      <c r="AX213" s="97"/>
      <c r="AY213" s="97"/>
      <c r="AZ213" s="97"/>
      <c r="BA213" s="97"/>
      <c r="BB213" s="97"/>
      <c r="BC213" s="97"/>
      <c r="BD213" s="97"/>
      <c r="BE213" s="97"/>
      <c r="BF213" s="97"/>
      <c r="BG213" s="97"/>
      <c r="BH213" s="97"/>
    </row>
    <row r="214" spans="1:60" x14ac:dyDescent="0.25">
      <c r="A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7"/>
      <c r="AO214" s="97"/>
      <c r="AP214" s="97"/>
      <c r="AQ214" s="97"/>
      <c r="AR214" s="97"/>
      <c r="AS214" s="97"/>
      <c r="AT214" s="97"/>
      <c r="AU214" s="97"/>
      <c r="AV214" s="97"/>
      <c r="AW214" s="97"/>
      <c r="AX214" s="97"/>
      <c r="AY214" s="97"/>
      <c r="AZ214" s="97"/>
      <c r="BA214" s="97"/>
      <c r="BB214" s="97"/>
      <c r="BC214" s="97"/>
      <c r="BD214" s="97"/>
      <c r="BE214" s="97"/>
      <c r="BF214" s="97"/>
      <c r="BG214" s="97"/>
      <c r="BH214" s="97"/>
    </row>
    <row r="215" spans="1:60" x14ac:dyDescent="0.25">
      <c r="A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7"/>
      <c r="AW215" s="97"/>
      <c r="AX215" s="97"/>
      <c r="AY215" s="97"/>
      <c r="AZ215" s="97"/>
      <c r="BA215" s="97"/>
      <c r="BB215" s="97"/>
      <c r="BC215" s="97"/>
      <c r="BD215" s="97"/>
      <c r="BE215" s="97"/>
      <c r="BF215" s="97"/>
      <c r="BG215" s="97"/>
      <c r="BH215" s="97"/>
    </row>
    <row r="216" spans="1:60" x14ac:dyDescent="0.25">
      <c r="A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7"/>
      <c r="AO216" s="97"/>
      <c r="AP216" s="97"/>
      <c r="AQ216" s="97"/>
      <c r="AR216" s="97"/>
      <c r="AS216" s="97"/>
      <c r="AT216" s="97"/>
      <c r="AU216" s="97"/>
      <c r="AV216" s="97"/>
      <c r="AW216" s="97"/>
      <c r="AX216" s="97"/>
      <c r="AY216" s="97"/>
      <c r="AZ216" s="97"/>
      <c r="BA216" s="97"/>
      <c r="BB216" s="97"/>
      <c r="BC216" s="97"/>
      <c r="BD216" s="97"/>
      <c r="BE216" s="97"/>
      <c r="BF216" s="97"/>
      <c r="BG216" s="97"/>
      <c r="BH216" s="97"/>
    </row>
    <row r="217" spans="1:60" x14ac:dyDescent="0.25">
      <c r="A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row>
    <row r="218" spans="1:60" x14ac:dyDescent="0.25">
      <c r="A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row>
    <row r="219" spans="1:60" x14ac:dyDescent="0.25">
      <c r="A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row>
    <row r="220" spans="1:60" x14ac:dyDescent="0.25">
      <c r="A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c r="AL220" s="97"/>
      <c r="AM220" s="97"/>
      <c r="AN220" s="97"/>
      <c r="AO220" s="97"/>
      <c r="AP220" s="97"/>
      <c r="AQ220" s="97"/>
      <c r="AR220" s="97"/>
      <c r="AS220" s="97"/>
      <c r="AT220" s="97"/>
      <c r="AU220" s="97"/>
      <c r="AV220" s="97"/>
      <c r="AW220" s="97"/>
      <c r="AX220" s="97"/>
      <c r="AY220" s="97"/>
      <c r="AZ220" s="97"/>
      <c r="BA220" s="97"/>
      <c r="BB220" s="97"/>
      <c r="BC220" s="97"/>
      <c r="BD220" s="97"/>
      <c r="BE220" s="97"/>
      <c r="BF220" s="97"/>
      <c r="BG220" s="97"/>
      <c r="BH220" s="97"/>
    </row>
    <row r="221" spans="1:60" x14ac:dyDescent="0.25">
      <c r="A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7"/>
      <c r="AO221" s="97"/>
      <c r="AP221" s="97"/>
      <c r="AQ221" s="97"/>
      <c r="AR221" s="97"/>
      <c r="AS221" s="97"/>
      <c r="AT221" s="97"/>
      <c r="AU221" s="97"/>
      <c r="AV221" s="97"/>
      <c r="AW221" s="97"/>
      <c r="AX221" s="97"/>
      <c r="AY221" s="97"/>
      <c r="AZ221" s="97"/>
      <c r="BA221" s="97"/>
      <c r="BB221" s="97"/>
      <c r="BC221" s="97"/>
      <c r="BD221" s="97"/>
      <c r="BE221" s="97"/>
      <c r="BF221" s="97"/>
      <c r="BG221" s="97"/>
      <c r="BH221" s="97"/>
    </row>
    <row r="222" spans="1:60" x14ac:dyDescent="0.25">
      <c r="A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7"/>
      <c r="AO222" s="97"/>
      <c r="AP222" s="97"/>
      <c r="AQ222" s="97"/>
      <c r="AR222" s="97"/>
      <c r="AS222" s="97"/>
      <c r="AT222" s="97"/>
      <c r="AU222" s="97"/>
      <c r="AV222" s="97"/>
      <c r="AW222" s="97"/>
      <c r="AX222" s="97"/>
      <c r="AY222" s="97"/>
      <c r="AZ222" s="97"/>
      <c r="BA222" s="97"/>
      <c r="BB222" s="97"/>
      <c r="BC222" s="97"/>
      <c r="BD222" s="97"/>
      <c r="BE222" s="97"/>
      <c r="BF222" s="97"/>
      <c r="BG222" s="97"/>
      <c r="BH222" s="97"/>
    </row>
    <row r="223" spans="1:60" x14ac:dyDescent="0.25">
      <c r="A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c r="AL223" s="97"/>
      <c r="AM223" s="97"/>
      <c r="AN223" s="97"/>
      <c r="AO223" s="97"/>
      <c r="AP223" s="97"/>
      <c r="AQ223" s="97"/>
      <c r="AR223" s="97"/>
      <c r="AS223" s="97"/>
      <c r="AT223" s="97"/>
      <c r="AU223" s="97"/>
      <c r="AV223" s="97"/>
      <c r="AW223" s="97"/>
      <c r="AX223" s="97"/>
      <c r="AY223" s="97"/>
      <c r="AZ223" s="97"/>
      <c r="BA223" s="97"/>
      <c r="BB223" s="97"/>
      <c r="BC223" s="97"/>
      <c r="BD223" s="97"/>
      <c r="BE223" s="97"/>
      <c r="BF223" s="97"/>
      <c r="BG223" s="97"/>
      <c r="BH223" s="97"/>
    </row>
    <row r="224" spans="1:60" x14ac:dyDescent="0.25">
      <c r="A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7"/>
      <c r="AO224" s="97"/>
      <c r="AP224" s="97"/>
      <c r="AQ224" s="97"/>
      <c r="AR224" s="97"/>
      <c r="AS224" s="97"/>
      <c r="AT224" s="97"/>
      <c r="AU224" s="97"/>
      <c r="AV224" s="97"/>
      <c r="AW224" s="97"/>
      <c r="AX224" s="97"/>
      <c r="AY224" s="97"/>
      <c r="AZ224" s="97"/>
      <c r="BA224" s="97"/>
      <c r="BB224" s="97"/>
      <c r="BC224" s="97"/>
      <c r="BD224" s="97"/>
      <c r="BE224" s="97"/>
      <c r="BF224" s="97"/>
      <c r="BG224" s="97"/>
      <c r="BH224" s="97"/>
    </row>
    <row r="225" spans="1:60" x14ac:dyDescent="0.25">
      <c r="A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7"/>
      <c r="AM225" s="97"/>
      <c r="AN225" s="97"/>
      <c r="AO225" s="97"/>
      <c r="AP225" s="97"/>
      <c r="AQ225" s="97"/>
      <c r="AR225" s="97"/>
      <c r="AS225" s="97"/>
      <c r="AT225" s="97"/>
      <c r="AU225" s="97"/>
      <c r="AV225" s="97"/>
      <c r="AW225" s="97"/>
      <c r="AX225" s="97"/>
      <c r="AY225" s="97"/>
      <c r="AZ225" s="97"/>
      <c r="BA225" s="97"/>
      <c r="BB225" s="97"/>
      <c r="BC225" s="97"/>
      <c r="BD225" s="97"/>
      <c r="BE225" s="97"/>
      <c r="BF225" s="97"/>
      <c r="BG225" s="97"/>
      <c r="BH225" s="97"/>
    </row>
    <row r="226" spans="1:60" x14ac:dyDescent="0.25">
      <c r="A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c r="AL226" s="97"/>
      <c r="AM226" s="97"/>
      <c r="AN226" s="97"/>
      <c r="AO226" s="97"/>
      <c r="AP226" s="97"/>
      <c r="AQ226" s="97"/>
      <c r="AR226" s="97"/>
      <c r="AS226" s="97"/>
      <c r="AT226" s="97"/>
      <c r="AU226" s="97"/>
      <c r="AV226" s="97"/>
      <c r="AW226" s="97"/>
      <c r="AX226" s="97"/>
      <c r="AY226" s="97"/>
      <c r="AZ226" s="97"/>
      <c r="BA226" s="97"/>
      <c r="BB226" s="97"/>
      <c r="BC226" s="97"/>
      <c r="BD226" s="97"/>
      <c r="BE226" s="97"/>
      <c r="BF226" s="97"/>
      <c r="BG226" s="97"/>
      <c r="BH226" s="97"/>
    </row>
    <row r="227" spans="1:60" x14ac:dyDescent="0.25">
      <c r="A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7"/>
      <c r="AW227" s="97"/>
      <c r="AX227" s="97"/>
      <c r="AY227" s="97"/>
      <c r="AZ227" s="97"/>
      <c r="BA227" s="97"/>
      <c r="BB227" s="97"/>
      <c r="BC227" s="97"/>
      <c r="BD227" s="97"/>
      <c r="BE227" s="97"/>
      <c r="BF227" s="97"/>
      <c r="BG227" s="97"/>
      <c r="BH227" s="97"/>
    </row>
    <row r="228" spans="1:60" x14ac:dyDescent="0.25">
      <c r="A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97"/>
      <c r="AO228" s="97"/>
      <c r="AP228" s="97"/>
      <c r="AQ228" s="97"/>
      <c r="AR228" s="97"/>
      <c r="AS228" s="97"/>
      <c r="AT228" s="97"/>
      <c r="AU228" s="97"/>
      <c r="AV228" s="97"/>
      <c r="AW228" s="97"/>
      <c r="AX228" s="97"/>
      <c r="AY228" s="97"/>
      <c r="AZ228" s="97"/>
      <c r="BA228" s="97"/>
      <c r="BB228" s="97"/>
      <c r="BC228" s="97"/>
      <c r="BD228" s="97"/>
      <c r="BE228" s="97"/>
      <c r="BF228" s="97"/>
      <c r="BG228" s="97"/>
      <c r="BH228" s="97"/>
    </row>
    <row r="229" spans="1:60" x14ac:dyDescent="0.25">
      <c r="A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c r="AL229" s="97"/>
      <c r="AM229" s="97"/>
      <c r="AN229" s="97"/>
      <c r="AO229" s="97"/>
      <c r="AP229" s="97"/>
      <c r="AQ229" s="97"/>
      <c r="AR229" s="97"/>
      <c r="AS229" s="97"/>
      <c r="AT229" s="97"/>
      <c r="AU229" s="97"/>
      <c r="AV229" s="97"/>
      <c r="AW229" s="97"/>
      <c r="AX229" s="97"/>
      <c r="AY229" s="97"/>
      <c r="AZ229" s="97"/>
      <c r="BA229" s="97"/>
      <c r="BB229" s="97"/>
      <c r="BC229" s="97"/>
      <c r="BD229" s="97"/>
      <c r="BE229" s="97"/>
      <c r="BF229" s="97"/>
      <c r="BG229" s="97"/>
      <c r="BH229" s="97"/>
    </row>
    <row r="230" spans="1:60" x14ac:dyDescent="0.25">
      <c r="A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97"/>
      <c r="AO230" s="97"/>
      <c r="AP230" s="97"/>
      <c r="AQ230" s="97"/>
      <c r="AR230" s="97"/>
      <c r="AS230" s="97"/>
      <c r="AT230" s="97"/>
      <c r="AU230" s="97"/>
      <c r="AV230" s="97"/>
      <c r="AW230" s="97"/>
      <c r="AX230" s="97"/>
      <c r="AY230" s="97"/>
      <c r="AZ230" s="97"/>
      <c r="BA230" s="97"/>
      <c r="BB230" s="97"/>
      <c r="BC230" s="97"/>
      <c r="BD230" s="97"/>
      <c r="BE230" s="97"/>
      <c r="BF230" s="97"/>
      <c r="BG230" s="97"/>
      <c r="BH230" s="97"/>
    </row>
    <row r="231" spans="1:60" x14ac:dyDescent="0.25">
      <c r="A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c r="AL231" s="97"/>
      <c r="AM231" s="97"/>
      <c r="AN231" s="97"/>
      <c r="AO231" s="97"/>
      <c r="AP231" s="97"/>
      <c r="AQ231" s="97"/>
      <c r="AR231" s="97"/>
      <c r="AS231" s="97"/>
      <c r="AT231" s="97"/>
      <c r="AU231" s="97"/>
      <c r="AV231" s="97"/>
      <c r="AW231" s="97"/>
      <c r="AX231" s="97"/>
      <c r="AY231" s="97"/>
      <c r="AZ231" s="97"/>
      <c r="BA231" s="97"/>
      <c r="BB231" s="97"/>
      <c r="BC231" s="97"/>
      <c r="BD231" s="97"/>
      <c r="BE231" s="97"/>
      <c r="BF231" s="97"/>
      <c r="BG231" s="97"/>
      <c r="BH231" s="97"/>
    </row>
    <row r="232" spans="1:60" x14ac:dyDescent="0.25">
      <c r="A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97"/>
      <c r="AO232" s="97"/>
      <c r="AP232" s="97"/>
      <c r="AQ232" s="97"/>
      <c r="AR232" s="97"/>
      <c r="AS232" s="97"/>
      <c r="AT232" s="97"/>
      <c r="AU232" s="97"/>
      <c r="AV232" s="97"/>
      <c r="AW232" s="97"/>
      <c r="AX232" s="97"/>
      <c r="AY232" s="97"/>
      <c r="AZ232" s="97"/>
      <c r="BA232" s="97"/>
      <c r="BB232" s="97"/>
      <c r="BC232" s="97"/>
      <c r="BD232" s="97"/>
      <c r="BE232" s="97"/>
      <c r="BF232" s="97"/>
      <c r="BG232" s="97"/>
      <c r="BH232" s="97"/>
    </row>
    <row r="233" spans="1:60" x14ac:dyDescent="0.25">
      <c r="A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97"/>
      <c r="AO233" s="97"/>
      <c r="AP233" s="97"/>
      <c r="AQ233" s="97"/>
      <c r="AR233" s="97"/>
      <c r="AS233" s="97"/>
      <c r="AT233" s="97"/>
      <c r="AU233" s="97"/>
      <c r="AV233" s="97"/>
      <c r="AW233" s="97"/>
      <c r="AX233" s="97"/>
      <c r="AY233" s="97"/>
      <c r="AZ233" s="97"/>
      <c r="BA233" s="97"/>
      <c r="BB233" s="97"/>
      <c r="BC233" s="97"/>
      <c r="BD233" s="97"/>
      <c r="BE233" s="97"/>
      <c r="BF233" s="97"/>
      <c r="BG233" s="97"/>
      <c r="BH233" s="97"/>
    </row>
    <row r="234" spans="1:60" x14ac:dyDescent="0.25">
      <c r="A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7"/>
      <c r="AT234" s="97"/>
      <c r="AU234" s="97"/>
      <c r="AV234" s="97"/>
      <c r="AW234" s="97"/>
      <c r="AX234" s="97"/>
      <c r="AY234" s="97"/>
      <c r="AZ234" s="97"/>
      <c r="BA234" s="97"/>
      <c r="BB234" s="97"/>
      <c r="BC234" s="97"/>
      <c r="BD234" s="97"/>
      <c r="BE234" s="97"/>
      <c r="BF234" s="97"/>
      <c r="BG234" s="97"/>
      <c r="BH234" s="97"/>
    </row>
    <row r="235" spans="1:60" x14ac:dyDescent="0.25">
      <c r="A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7"/>
      <c r="AO235" s="97"/>
      <c r="AP235" s="97"/>
      <c r="AQ235" s="97"/>
      <c r="AR235" s="97"/>
      <c r="AS235" s="97"/>
      <c r="AT235" s="97"/>
      <c r="AU235" s="97"/>
      <c r="AV235" s="97"/>
      <c r="AW235" s="97"/>
      <c r="AX235" s="97"/>
      <c r="AY235" s="97"/>
      <c r="AZ235" s="97"/>
      <c r="BA235" s="97"/>
      <c r="BB235" s="97"/>
      <c r="BC235" s="97"/>
      <c r="BD235" s="97"/>
      <c r="BE235" s="97"/>
      <c r="BF235" s="97"/>
      <c r="BG235" s="97"/>
      <c r="BH235" s="97"/>
    </row>
    <row r="236" spans="1:60" x14ac:dyDescent="0.25">
      <c r="A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97"/>
      <c r="AO236" s="97"/>
      <c r="AP236" s="97"/>
      <c r="AQ236" s="97"/>
      <c r="AR236" s="97"/>
      <c r="AS236" s="97"/>
      <c r="AT236" s="97"/>
      <c r="AU236" s="97"/>
      <c r="AV236" s="97"/>
      <c r="AW236" s="97"/>
      <c r="AX236" s="97"/>
      <c r="AY236" s="97"/>
      <c r="AZ236" s="97"/>
      <c r="BA236" s="97"/>
      <c r="BB236" s="97"/>
      <c r="BC236" s="97"/>
      <c r="BD236" s="97"/>
      <c r="BE236" s="97"/>
      <c r="BF236" s="97"/>
      <c r="BG236" s="97"/>
      <c r="BH236" s="97"/>
    </row>
    <row r="237" spans="1:60" x14ac:dyDescent="0.25">
      <c r="A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97"/>
      <c r="AO237" s="97"/>
      <c r="AP237" s="97"/>
      <c r="AQ237" s="97"/>
      <c r="AR237" s="97"/>
      <c r="AS237" s="97"/>
      <c r="AT237" s="97"/>
      <c r="AU237" s="97"/>
      <c r="AV237" s="97"/>
      <c r="AW237" s="97"/>
      <c r="AX237" s="97"/>
      <c r="AY237" s="97"/>
      <c r="AZ237" s="97"/>
      <c r="BA237" s="97"/>
      <c r="BB237" s="97"/>
      <c r="BC237" s="97"/>
      <c r="BD237" s="97"/>
      <c r="BE237" s="97"/>
      <c r="BF237" s="97"/>
      <c r="BG237" s="97"/>
      <c r="BH237" s="97"/>
    </row>
    <row r="238" spans="1:60" x14ac:dyDescent="0.25">
      <c r="A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97"/>
      <c r="AO238" s="97"/>
      <c r="AP238" s="97"/>
      <c r="AQ238" s="97"/>
      <c r="AR238" s="97"/>
      <c r="AS238" s="97"/>
      <c r="AT238" s="97"/>
      <c r="AU238" s="97"/>
      <c r="AV238" s="97"/>
      <c r="AW238" s="97"/>
      <c r="AX238" s="97"/>
      <c r="AY238" s="97"/>
      <c r="AZ238" s="97"/>
      <c r="BA238" s="97"/>
      <c r="BB238" s="97"/>
      <c r="BC238" s="97"/>
      <c r="BD238" s="97"/>
      <c r="BE238" s="97"/>
      <c r="BF238" s="97"/>
      <c r="BG238" s="97"/>
      <c r="BH238" s="97"/>
    </row>
    <row r="239" spans="1:60" x14ac:dyDescent="0.25">
      <c r="A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97"/>
      <c r="AO239" s="97"/>
      <c r="AP239" s="97"/>
      <c r="AQ239" s="97"/>
      <c r="AR239" s="97"/>
      <c r="AS239" s="97"/>
      <c r="AT239" s="97"/>
      <c r="AU239" s="97"/>
      <c r="AV239" s="97"/>
      <c r="AW239" s="97"/>
      <c r="AX239" s="97"/>
      <c r="AY239" s="97"/>
      <c r="AZ239" s="97"/>
      <c r="BA239" s="97"/>
      <c r="BB239" s="97"/>
      <c r="BC239" s="97"/>
      <c r="BD239" s="97"/>
      <c r="BE239" s="97"/>
      <c r="BF239" s="97"/>
      <c r="BG239" s="97"/>
      <c r="BH239" s="97"/>
    </row>
    <row r="240" spans="1:60" x14ac:dyDescent="0.25">
      <c r="A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7"/>
      <c r="AT240" s="97"/>
      <c r="AU240" s="97"/>
      <c r="AV240" s="97"/>
      <c r="AW240" s="97"/>
      <c r="AX240" s="97"/>
      <c r="AY240" s="97"/>
      <c r="AZ240" s="97"/>
      <c r="BA240" s="97"/>
      <c r="BB240" s="97"/>
      <c r="BC240" s="97"/>
      <c r="BD240" s="97"/>
      <c r="BE240" s="97"/>
      <c r="BF240" s="97"/>
      <c r="BG240" s="97"/>
      <c r="BH240" s="97"/>
    </row>
    <row r="241" spans="1:60" x14ac:dyDescent="0.25">
      <c r="A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c r="AL241" s="97"/>
      <c r="AM241" s="97"/>
      <c r="AN241" s="97"/>
      <c r="AO241" s="97"/>
      <c r="AP241" s="97"/>
      <c r="AQ241" s="97"/>
      <c r="AR241" s="97"/>
      <c r="AS241" s="97"/>
      <c r="AT241" s="97"/>
      <c r="AU241" s="97"/>
      <c r="AV241" s="97"/>
      <c r="AW241" s="97"/>
      <c r="AX241" s="97"/>
      <c r="AY241" s="97"/>
      <c r="AZ241" s="97"/>
      <c r="BA241" s="97"/>
      <c r="BB241" s="97"/>
      <c r="BC241" s="97"/>
      <c r="BD241" s="97"/>
      <c r="BE241" s="97"/>
      <c r="BF241" s="97"/>
      <c r="BG241" s="97"/>
      <c r="BH241" s="97"/>
    </row>
    <row r="242" spans="1:60" x14ac:dyDescent="0.25">
      <c r="A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c r="AL242" s="97"/>
      <c r="AM242" s="97"/>
      <c r="AN242" s="97"/>
      <c r="AO242" s="97"/>
      <c r="AP242" s="97"/>
      <c r="AQ242" s="97"/>
      <c r="AR242" s="97"/>
      <c r="AS242" s="97"/>
      <c r="AT242" s="97"/>
      <c r="AU242" s="97"/>
      <c r="AV242" s="97"/>
      <c r="AW242" s="97"/>
      <c r="AX242" s="97"/>
      <c r="AY242" s="97"/>
      <c r="AZ242" s="97"/>
      <c r="BA242" s="97"/>
      <c r="BB242" s="97"/>
      <c r="BC242" s="97"/>
      <c r="BD242" s="97"/>
      <c r="BE242" s="97"/>
      <c r="BF242" s="97"/>
      <c r="BG242" s="97"/>
      <c r="BH242" s="97"/>
    </row>
    <row r="243" spans="1:60" x14ac:dyDescent="0.25">
      <c r="A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c r="AL243" s="97"/>
      <c r="AM243" s="97"/>
      <c r="AN243" s="97"/>
      <c r="AO243" s="97"/>
      <c r="AP243" s="97"/>
      <c r="AQ243" s="97"/>
      <c r="AR243" s="97"/>
      <c r="AS243" s="97"/>
      <c r="AT243" s="97"/>
      <c r="AU243" s="97"/>
      <c r="AV243" s="97"/>
      <c r="AW243" s="97"/>
      <c r="AX243" s="97"/>
      <c r="AY243" s="97"/>
      <c r="AZ243" s="97"/>
      <c r="BA243" s="97"/>
      <c r="BB243" s="97"/>
      <c r="BC243" s="97"/>
      <c r="BD243" s="97"/>
      <c r="BE243" s="97"/>
      <c r="BF243" s="97"/>
      <c r="BG243" s="97"/>
      <c r="BH243" s="97"/>
    </row>
    <row r="244" spans="1:60" x14ac:dyDescent="0.25">
      <c r="A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c r="AL244" s="97"/>
      <c r="AM244" s="97"/>
      <c r="AN244" s="97"/>
      <c r="AO244" s="97"/>
      <c r="AP244" s="97"/>
      <c r="AQ244" s="97"/>
      <c r="AR244" s="97"/>
      <c r="AS244" s="97"/>
      <c r="AT244" s="97"/>
      <c r="AU244" s="97"/>
      <c r="AV244" s="97"/>
      <c r="AW244" s="97"/>
      <c r="AX244" s="97"/>
      <c r="AY244" s="97"/>
      <c r="AZ244" s="97"/>
      <c r="BA244" s="97"/>
      <c r="BB244" s="97"/>
      <c r="BC244" s="97"/>
      <c r="BD244" s="97"/>
      <c r="BE244" s="97"/>
      <c r="BF244" s="97"/>
      <c r="BG244" s="97"/>
      <c r="BH244" s="97"/>
    </row>
    <row r="245" spans="1:60" x14ac:dyDescent="0.25">
      <c r="A245" s="97"/>
    </row>
    <row r="246" spans="1:60" x14ac:dyDescent="0.25">
      <c r="A246" s="97"/>
    </row>
    <row r="247" spans="1:60" x14ac:dyDescent="0.25">
      <c r="A247" s="97"/>
    </row>
    <row r="248" spans="1:60" x14ac:dyDescent="0.25">
      <c r="A248" s="97"/>
    </row>
  </sheetData>
  <mergeCells count="17">
    <mergeCell ref="AO16:AT25"/>
    <mergeCell ref="E16:I25"/>
    <mergeCell ref="AO6:AT15"/>
    <mergeCell ref="B2:I4"/>
    <mergeCell ref="J2:AM4"/>
    <mergeCell ref="B6:D55"/>
    <mergeCell ref="E6:I15"/>
    <mergeCell ref="E46:I55"/>
    <mergeCell ref="AO36:AT45"/>
    <mergeCell ref="E36:I45"/>
    <mergeCell ref="AO26:AT35"/>
    <mergeCell ref="E26:I35"/>
    <mergeCell ref="J56:O61"/>
    <mergeCell ref="P56:U61"/>
    <mergeCell ref="V56:AA61"/>
    <mergeCell ref="AB56:AG61"/>
    <mergeCell ref="AH56:AM6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K55"/>
  <sheetViews>
    <sheetView zoomScale="90" zoomScaleNormal="90" workbookViewId="0">
      <selection activeCell="C7" sqref="C7"/>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97"/>
      <c r="B1" s="419" t="s">
        <v>55</v>
      </c>
      <c r="C1" s="419"/>
      <c r="D1" s="419"/>
      <c r="E1" s="97"/>
      <c r="F1" s="97"/>
      <c r="G1" s="97"/>
      <c r="H1" s="97"/>
      <c r="I1" s="97"/>
      <c r="J1" s="97"/>
      <c r="K1" s="97"/>
      <c r="L1" s="97"/>
      <c r="M1" s="97"/>
      <c r="N1" s="97"/>
      <c r="O1" s="97"/>
      <c r="P1" s="97"/>
      <c r="Q1" s="97"/>
      <c r="R1" s="97"/>
      <c r="S1" s="97"/>
      <c r="T1" s="97"/>
      <c r="U1" s="97"/>
      <c r="V1" s="97"/>
      <c r="W1" s="97"/>
      <c r="X1" s="97"/>
      <c r="Y1" s="97"/>
      <c r="Z1" s="97"/>
      <c r="AA1" s="97"/>
      <c r="AB1" s="97"/>
      <c r="AC1" s="97"/>
      <c r="AD1" s="97"/>
      <c r="AE1" s="97"/>
    </row>
    <row r="2" spans="1:37" x14ac:dyDescent="0.25">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row>
    <row r="3" spans="1:37" ht="25.5" x14ac:dyDescent="0.25">
      <c r="A3" s="97"/>
      <c r="B3" s="11"/>
      <c r="C3" s="12" t="s">
        <v>52</v>
      </c>
      <c r="D3" s="12" t="s">
        <v>4</v>
      </c>
      <c r="E3" s="97"/>
      <c r="F3" s="97"/>
      <c r="G3" s="97"/>
      <c r="H3" s="97"/>
      <c r="I3" s="97"/>
      <c r="J3" s="97"/>
      <c r="K3" s="97"/>
      <c r="L3" s="97"/>
      <c r="M3" s="97"/>
      <c r="N3" s="97"/>
      <c r="O3" s="97"/>
      <c r="P3" s="97"/>
      <c r="Q3" s="97"/>
      <c r="R3" s="97"/>
      <c r="S3" s="97"/>
      <c r="T3" s="97"/>
      <c r="U3" s="97"/>
      <c r="V3" s="97"/>
      <c r="W3" s="97"/>
      <c r="X3" s="97"/>
      <c r="Y3" s="97"/>
      <c r="Z3" s="97"/>
      <c r="AA3" s="97"/>
      <c r="AB3" s="97"/>
      <c r="AC3" s="97"/>
      <c r="AD3" s="97"/>
      <c r="AE3" s="97"/>
    </row>
    <row r="4" spans="1:37" ht="51" x14ac:dyDescent="0.25">
      <c r="A4" s="97"/>
      <c r="B4" s="13" t="s">
        <v>51</v>
      </c>
      <c r="C4" s="14" t="s">
        <v>102</v>
      </c>
      <c r="D4" s="15">
        <v>0.2</v>
      </c>
      <c r="E4" s="97"/>
      <c r="F4" s="97"/>
      <c r="G4" s="97"/>
      <c r="H4" s="97"/>
      <c r="I4" s="97"/>
      <c r="J4" s="97"/>
      <c r="K4" s="97"/>
      <c r="L4" s="97"/>
      <c r="M4" s="97"/>
      <c r="N4" s="97"/>
      <c r="O4" s="97"/>
      <c r="P4" s="97"/>
      <c r="Q4" s="97"/>
      <c r="R4" s="97"/>
      <c r="S4" s="97"/>
      <c r="T4" s="97"/>
      <c r="U4" s="97"/>
      <c r="V4" s="97"/>
      <c r="W4" s="97"/>
      <c r="X4" s="97"/>
      <c r="Y4" s="97"/>
      <c r="Z4" s="97"/>
      <c r="AA4" s="97"/>
      <c r="AB4" s="97"/>
      <c r="AC4" s="97"/>
      <c r="AD4" s="97"/>
      <c r="AE4" s="97"/>
    </row>
    <row r="5" spans="1:37" ht="51" x14ac:dyDescent="0.25">
      <c r="A5" s="97"/>
      <c r="B5" s="16" t="s">
        <v>53</v>
      </c>
      <c r="C5" s="17" t="s">
        <v>103</v>
      </c>
      <c r="D5" s="18">
        <v>0.4</v>
      </c>
      <c r="E5" s="97"/>
      <c r="F5" s="97"/>
      <c r="G5" s="97"/>
      <c r="H5" s="97"/>
      <c r="I5" s="97"/>
      <c r="J5" s="97"/>
      <c r="K5" s="97"/>
      <c r="L5" s="97"/>
      <c r="M5" s="97"/>
      <c r="N5" s="97"/>
      <c r="O5" s="97"/>
      <c r="P5" s="97"/>
      <c r="Q5" s="97"/>
      <c r="R5" s="97"/>
      <c r="S5" s="97"/>
      <c r="T5" s="97"/>
      <c r="U5" s="97"/>
      <c r="V5" s="97"/>
      <c r="W5" s="97"/>
      <c r="X5" s="97"/>
      <c r="Y5" s="97"/>
      <c r="Z5" s="97"/>
      <c r="AA5" s="97"/>
      <c r="AB5" s="97"/>
      <c r="AC5" s="97"/>
      <c r="AD5" s="97"/>
      <c r="AE5" s="97"/>
    </row>
    <row r="6" spans="1:37" ht="51" x14ac:dyDescent="0.25">
      <c r="A6" s="97"/>
      <c r="B6" s="19" t="s">
        <v>107</v>
      </c>
      <c r="C6" s="17" t="s">
        <v>104</v>
      </c>
      <c r="D6" s="18">
        <v>0.6</v>
      </c>
      <c r="E6" s="97"/>
      <c r="F6" s="97"/>
      <c r="G6" s="97"/>
      <c r="H6" s="97"/>
      <c r="I6" s="97"/>
      <c r="J6" s="97"/>
      <c r="K6" s="97"/>
      <c r="L6" s="97"/>
      <c r="M6" s="97"/>
      <c r="N6" s="97"/>
      <c r="O6" s="97"/>
      <c r="P6" s="97"/>
      <c r="Q6" s="97"/>
      <c r="R6" s="97"/>
      <c r="S6" s="97"/>
      <c r="T6" s="97"/>
      <c r="U6" s="97"/>
      <c r="V6" s="97"/>
      <c r="W6" s="97"/>
      <c r="X6" s="97"/>
      <c r="Y6" s="97"/>
      <c r="Z6" s="97"/>
      <c r="AA6" s="97"/>
      <c r="AB6" s="97"/>
      <c r="AC6" s="97"/>
      <c r="AD6" s="97"/>
      <c r="AE6" s="97"/>
    </row>
    <row r="7" spans="1:37" ht="76.5" x14ac:dyDescent="0.25">
      <c r="A7" s="97"/>
      <c r="B7" s="20" t="s">
        <v>6</v>
      </c>
      <c r="C7" s="17" t="s">
        <v>105</v>
      </c>
      <c r="D7" s="18">
        <v>0.8</v>
      </c>
      <c r="E7" s="97"/>
      <c r="F7" s="97"/>
      <c r="G7" s="97"/>
      <c r="H7" s="97"/>
      <c r="I7" s="97"/>
      <c r="J7" s="97"/>
      <c r="K7" s="97"/>
      <c r="L7" s="97"/>
      <c r="M7" s="97"/>
      <c r="N7" s="97"/>
      <c r="O7" s="97"/>
      <c r="P7" s="97"/>
      <c r="Q7" s="97"/>
      <c r="R7" s="97"/>
      <c r="S7" s="97"/>
      <c r="T7" s="97"/>
      <c r="U7" s="97"/>
      <c r="V7" s="97"/>
      <c r="W7" s="97"/>
      <c r="X7" s="97"/>
      <c r="Y7" s="97"/>
      <c r="Z7" s="97"/>
      <c r="AA7" s="97"/>
      <c r="AB7" s="97"/>
      <c r="AC7" s="97"/>
      <c r="AD7" s="97"/>
      <c r="AE7" s="97"/>
    </row>
    <row r="8" spans="1:37" ht="51" x14ac:dyDescent="0.25">
      <c r="A8" s="97"/>
      <c r="B8" s="21" t="s">
        <v>54</v>
      </c>
      <c r="C8" s="17" t="s">
        <v>106</v>
      </c>
      <c r="D8" s="18">
        <v>1</v>
      </c>
      <c r="E8" s="97"/>
      <c r="F8" s="97"/>
      <c r="G8" s="97"/>
      <c r="H8" s="97"/>
      <c r="I8" s="97"/>
      <c r="J8" s="97"/>
      <c r="K8" s="97"/>
      <c r="L8" s="97"/>
      <c r="M8" s="97"/>
      <c r="N8" s="97"/>
      <c r="O8" s="97"/>
      <c r="P8" s="97"/>
      <c r="Q8" s="97"/>
      <c r="R8" s="97"/>
      <c r="S8" s="97"/>
      <c r="T8" s="97"/>
      <c r="U8" s="97"/>
      <c r="V8" s="97"/>
      <c r="W8" s="97"/>
      <c r="X8" s="97"/>
      <c r="Y8" s="97"/>
      <c r="Z8" s="97"/>
      <c r="AA8" s="97"/>
      <c r="AB8" s="97"/>
      <c r="AC8" s="97"/>
      <c r="AD8" s="97"/>
      <c r="AE8" s="97"/>
    </row>
    <row r="9" spans="1:37" x14ac:dyDescent="0.25">
      <c r="A9" s="97"/>
      <c r="B9" s="121"/>
      <c r="C9" s="121"/>
      <c r="D9" s="121"/>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row>
    <row r="10" spans="1:37" ht="16.5" x14ac:dyDescent="0.25">
      <c r="A10" s="97"/>
      <c r="B10" s="122"/>
      <c r="C10" s="121"/>
      <c r="D10" s="121"/>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row>
    <row r="11" spans="1:37" x14ac:dyDescent="0.25">
      <c r="A11" s="97"/>
      <c r="B11" s="121"/>
      <c r="C11" s="121"/>
      <c r="D11" s="121"/>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row>
    <row r="12" spans="1:37" x14ac:dyDescent="0.25">
      <c r="A12" s="97"/>
      <c r="B12" s="121"/>
      <c r="C12" s="121"/>
      <c r="D12" s="121"/>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row>
    <row r="13" spans="1:37" x14ac:dyDescent="0.25">
      <c r="A13" s="97"/>
      <c r="B13" s="121"/>
      <c r="C13" s="121"/>
      <c r="D13" s="121"/>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row>
    <row r="14" spans="1:37" x14ac:dyDescent="0.25">
      <c r="A14" s="97"/>
      <c r="B14" s="121"/>
      <c r="C14" s="121"/>
      <c r="D14" s="121"/>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row>
    <row r="15" spans="1:37" x14ac:dyDescent="0.25">
      <c r="A15" s="97"/>
      <c r="B15" s="121"/>
      <c r="C15" s="121"/>
      <c r="D15" s="121"/>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row>
    <row r="16" spans="1:37" x14ac:dyDescent="0.25">
      <c r="A16" s="97"/>
      <c r="B16" s="121"/>
      <c r="C16" s="121"/>
      <c r="D16" s="121"/>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7" x14ac:dyDescent="0.25">
      <c r="A17" s="97"/>
      <c r="B17" s="121"/>
      <c r="C17" s="121"/>
      <c r="D17" s="121"/>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row>
    <row r="18" spans="1:37" x14ac:dyDescent="0.25">
      <c r="A18" s="97"/>
      <c r="B18" s="121"/>
      <c r="C18" s="121"/>
      <c r="D18" s="121"/>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row>
    <row r="19" spans="1:37" x14ac:dyDescent="0.25">
      <c r="A19" s="97"/>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row>
    <row r="20" spans="1:37" x14ac:dyDescent="0.25">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row>
    <row r="21" spans="1:37" x14ac:dyDescent="0.25">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row>
    <row r="22" spans="1:37" x14ac:dyDescent="0.25">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row>
    <row r="23" spans="1:37"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row>
    <row r="24" spans="1:37"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row>
    <row r="25" spans="1:37"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row>
    <row r="26" spans="1:37"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row>
    <row r="27" spans="1:37"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row>
    <row r="28" spans="1:37"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row>
    <row r="29" spans="1:37"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row>
    <row r="30" spans="1:37"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row>
    <row r="31" spans="1:37"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row>
    <row r="32" spans="1:37"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row>
    <row r="33" spans="1:31" x14ac:dyDescent="0.25">
      <c r="A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row>
    <row r="34" spans="1:31" x14ac:dyDescent="0.25">
      <c r="A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row>
    <row r="35" spans="1:31" x14ac:dyDescent="0.25">
      <c r="A35" s="97"/>
    </row>
    <row r="36" spans="1:31" x14ac:dyDescent="0.25">
      <c r="A36" s="97"/>
    </row>
    <row r="37" spans="1:31" x14ac:dyDescent="0.25">
      <c r="A37" s="97"/>
    </row>
    <row r="38" spans="1:31" x14ac:dyDescent="0.25">
      <c r="A38" s="97"/>
    </row>
    <row r="39" spans="1:31" x14ac:dyDescent="0.25">
      <c r="A39" s="97"/>
    </row>
    <row r="40" spans="1:31" x14ac:dyDescent="0.25">
      <c r="A40" s="97"/>
    </row>
    <row r="41" spans="1:31" x14ac:dyDescent="0.25">
      <c r="A41" s="97"/>
    </row>
    <row r="42" spans="1:31" x14ac:dyDescent="0.25">
      <c r="A42" s="97"/>
    </row>
    <row r="43" spans="1:31" x14ac:dyDescent="0.25">
      <c r="A43" s="97"/>
    </row>
    <row r="44" spans="1:31" x14ac:dyDescent="0.25">
      <c r="A44" s="97"/>
    </row>
    <row r="45" spans="1:31" x14ac:dyDescent="0.25">
      <c r="A45" s="97"/>
    </row>
    <row r="46" spans="1:31" x14ac:dyDescent="0.25">
      <c r="A46" s="97"/>
    </row>
    <row r="47" spans="1:31" x14ac:dyDescent="0.25">
      <c r="A47" s="97"/>
    </row>
    <row r="48" spans="1:31" x14ac:dyDescent="0.25">
      <c r="A48" s="97"/>
    </row>
    <row r="49" spans="1:1" x14ac:dyDescent="0.25">
      <c r="A49" s="97"/>
    </row>
    <row r="50" spans="1:1" x14ac:dyDescent="0.25">
      <c r="A50" s="97"/>
    </row>
    <row r="51" spans="1:1" x14ac:dyDescent="0.25">
      <c r="A51" s="97"/>
    </row>
    <row r="52" spans="1:1" x14ac:dyDescent="0.25">
      <c r="A52" s="97"/>
    </row>
    <row r="53" spans="1:1" x14ac:dyDescent="0.25">
      <c r="A53" s="97"/>
    </row>
    <row r="54" spans="1:1" x14ac:dyDescent="0.25">
      <c r="A54" s="97"/>
    </row>
    <row r="55" spans="1:1" x14ac:dyDescent="0.25">
      <c r="A55" s="97"/>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U232"/>
  <sheetViews>
    <sheetView zoomScale="60" zoomScaleNormal="60" workbookViewId="0">
      <selection activeCell="D8" sqref="D8"/>
    </sheetView>
  </sheetViews>
  <sheetFormatPr baseColWidth="10" defaultRowHeight="15" x14ac:dyDescent="0.25"/>
  <cols>
    <col min="2" max="2" width="40.42578125" customWidth="1"/>
    <col min="3" max="3" width="74.85546875" customWidth="1"/>
    <col min="4" max="4" width="135" bestFit="1" customWidth="1"/>
    <col min="5" max="5" width="144.7109375" bestFit="1" customWidth="1"/>
  </cols>
  <sheetData>
    <row r="1" spans="1:21" ht="33.75" x14ac:dyDescent="0.25">
      <c r="A1" s="97"/>
      <c r="B1" s="420" t="s">
        <v>63</v>
      </c>
      <c r="C1" s="420"/>
      <c r="D1" s="420"/>
      <c r="E1" s="97"/>
      <c r="F1" s="97"/>
      <c r="G1" s="97"/>
      <c r="H1" s="97"/>
      <c r="I1" s="97"/>
      <c r="J1" s="97"/>
      <c r="K1" s="97"/>
      <c r="L1" s="97"/>
      <c r="M1" s="97"/>
      <c r="N1" s="97"/>
      <c r="O1" s="97"/>
      <c r="P1" s="97"/>
      <c r="Q1" s="97"/>
      <c r="R1" s="97"/>
      <c r="S1" s="97"/>
      <c r="T1" s="97"/>
      <c r="U1" s="97"/>
    </row>
    <row r="2" spans="1:21" x14ac:dyDescent="0.25">
      <c r="A2" s="97"/>
      <c r="B2" s="97"/>
      <c r="C2" s="97"/>
      <c r="D2" s="97"/>
      <c r="E2" s="97"/>
      <c r="F2" s="97"/>
      <c r="G2" s="97"/>
      <c r="H2" s="97"/>
      <c r="I2" s="97"/>
      <c r="J2" s="97"/>
      <c r="K2" s="97"/>
      <c r="L2" s="97"/>
      <c r="M2" s="97"/>
      <c r="N2" s="97"/>
      <c r="O2" s="97"/>
      <c r="P2" s="97"/>
      <c r="Q2" s="97"/>
      <c r="R2" s="97"/>
      <c r="S2" s="97"/>
      <c r="T2" s="97"/>
      <c r="U2" s="97"/>
    </row>
    <row r="3" spans="1:21" ht="30" x14ac:dyDescent="0.25">
      <c r="A3" s="97"/>
      <c r="B3" s="118"/>
      <c r="C3" s="38" t="s">
        <v>56</v>
      </c>
      <c r="D3" s="38" t="s">
        <v>57</v>
      </c>
      <c r="E3" s="97"/>
      <c r="F3" s="97"/>
      <c r="G3" s="97"/>
      <c r="H3" s="97"/>
      <c r="I3" s="97"/>
      <c r="J3" s="97"/>
      <c r="K3" s="97"/>
      <c r="L3" s="97"/>
      <c r="M3" s="97"/>
      <c r="N3" s="97"/>
      <c r="O3" s="97"/>
      <c r="P3" s="97"/>
      <c r="Q3" s="97"/>
      <c r="R3" s="97"/>
      <c r="S3" s="97"/>
      <c r="T3" s="97"/>
      <c r="U3" s="97"/>
    </row>
    <row r="4" spans="1:21" ht="33.75" x14ac:dyDescent="0.25">
      <c r="A4" s="117" t="s">
        <v>83</v>
      </c>
      <c r="B4" s="41" t="s">
        <v>101</v>
      </c>
      <c r="C4" s="46" t="s">
        <v>157</v>
      </c>
      <c r="D4" s="39" t="s">
        <v>97</v>
      </c>
      <c r="E4" s="97"/>
      <c r="F4" s="97"/>
      <c r="G4" s="97"/>
      <c r="H4" s="97"/>
      <c r="I4" s="97"/>
      <c r="J4" s="97"/>
      <c r="K4" s="97"/>
      <c r="L4" s="97"/>
      <c r="M4" s="97"/>
      <c r="N4" s="97"/>
      <c r="O4" s="97"/>
      <c r="P4" s="97"/>
      <c r="Q4" s="97"/>
      <c r="R4" s="97"/>
      <c r="S4" s="97"/>
      <c r="T4" s="97"/>
      <c r="U4" s="97"/>
    </row>
    <row r="5" spans="1:21" ht="67.5" x14ac:dyDescent="0.25">
      <c r="A5" s="117" t="s">
        <v>84</v>
      </c>
      <c r="B5" s="42" t="s">
        <v>59</v>
      </c>
      <c r="C5" s="47" t="s">
        <v>93</v>
      </c>
      <c r="D5" s="40" t="s">
        <v>98</v>
      </c>
      <c r="E5" s="97"/>
      <c r="F5" s="97"/>
      <c r="G5" s="97"/>
      <c r="H5" s="97"/>
      <c r="I5" s="97"/>
      <c r="J5" s="97"/>
      <c r="K5" s="97"/>
      <c r="L5" s="97"/>
      <c r="M5" s="97"/>
      <c r="N5" s="97"/>
      <c r="O5" s="97"/>
      <c r="P5" s="97"/>
      <c r="Q5" s="97"/>
      <c r="R5" s="97"/>
      <c r="S5" s="97"/>
      <c r="T5" s="97"/>
      <c r="U5" s="97"/>
    </row>
    <row r="6" spans="1:21" ht="67.5" x14ac:dyDescent="0.25">
      <c r="A6" s="117" t="s">
        <v>81</v>
      </c>
      <c r="B6" s="43" t="s">
        <v>60</v>
      </c>
      <c r="C6" s="47" t="s">
        <v>94</v>
      </c>
      <c r="D6" s="40" t="s">
        <v>100</v>
      </c>
      <c r="E6" s="97"/>
      <c r="F6" s="97"/>
      <c r="G6" s="97"/>
      <c r="H6" s="97"/>
      <c r="I6" s="97"/>
      <c r="J6" s="97"/>
      <c r="K6" s="97"/>
      <c r="L6" s="97"/>
      <c r="M6" s="97"/>
      <c r="N6" s="97"/>
      <c r="O6" s="97"/>
      <c r="P6" s="97"/>
      <c r="Q6" s="97"/>
      <c r="R6" s="97"/>
      <c r="S6" s="97"/>
      <c r="T6" s="97"/>
      <c r="U6" s="97"/>
    </row>
    <row r="7" spans="1:21" ht="101.25" x14ac:dyDescent="0.25">
      <c r="A7" s="117" t="s">
        <v>7</v>
      </c>
      <c r="B7" s="44" t="s">
        <v>61</v>
      </c>
      <c r="C7" s="47" t="s">
        <v>95</v>
      </c>
      <c r="D7" s="40" t="s">
        <v>99</v>
      </c>
      <c r="E7" s="97"/>
      <c r="F7" s="97"/>
      <c r="G7" s="97"/>
      <c r="H7" s="97"/>
      <c r="I7" s="97"/>
      <c r="J7" s="97"/>
      <c r="K7" s="97"/>
      <c r="L7" s="97"/>
      <c r="M7" s="97"/>
      <c r="N7" s="97"/>
      <c r="O7" s="97"/>
      <c r="P7" s="97"/>
      <c r="Q7" s="97"/>
      <c r="R7" s="97"/>
      <c r="S7" s="97"/>
      <c r="T7" s="97"/>
      <c r="U7" s="97"/>
    </row>
    <row r="8" spans="1:21" ht="67.5" x14ac:dyDescent="0.25">
      <c r="A8" s="117" t="s">
        <v>85</v>
      </c>
      <c r="B8" s="45" t="s">
        <v>62</v>
      </c>
      <c r="C8" s="47" t="s">
        <v>96</v>
      </c>
      <c r="D8" s="40" t="s">
        <v>118</v>
      </c>
      <c r="E8" s="97"/>
      <c r="F8" s="97"/>
      <c r="G8" s="97"/>
      <c r="H8" s="97"/>
      <c r="I8" s="97"/>
      <c r="J8" s="97"/>
      <c r="K8" s="97"/>
      <c r="L8" s="97"/>
      <c r="M8" s="97"/>
      <c r="N8" s="97"/>
      <c r="O8" s="97"/>
      <c r="P8" s="97"/>
      <c r="Q8" s="97"/>
      <c r="R8" s="97"/>
      <c r="S8" s="97"/>
      <c r="T8" s="97"/>
      <c r="U8" s="97"/>
    </row>
    <row r="9" spans="1:21" ht="20.25" x14ac:dyDescent="0.25">
      <c r="A9" s="117"/>
      <c r="B9" s="117"/>
      <c r="C9" s="119"/>
      <c r="D9" s="119"/>
      <c r="E9" s="97"/>
      <c r="F9" s="97"/>
      <c r="G9" s="97"/>
      <c r="H9" s="97"/>
      <c r="I9" s="97"/>
      <c r="J9" s="97"/>
      <c r="K9" s="97"/>
      <c r="L9" s="97"/>
      <c r="M9" s="97"/>
      <c r="N9" s="97"/>
      <c r="O9" s="97"/>
      <c r="P9" s="97"/>
      <c r="Q9" s="97"/>
      <c r="R9" s="97"/>
      <c r="S9" s="97"/>
      <c r="T9" s="97"/>
      <c r="U9" s="97"/>
    </row>
    <row r="10" spans="1:21" ht="16.5" x14ac:dyDescent="0.25">
      <c r="A10" s="117"/>
      <c r="B10" s="120"/>
      <c r="C10" s="120"/>
      <c r="D10" s="120"/>
      <c r="E10" s="97"/>
      <c r="F10" s="97"/>
      <c r="G10" s="97"/>
      <c r="H10" s="97"/>
      <c r="I10" s="97"/>
      <c r="J10" s="97"/>
      <c r="K10" s="97"/>
      <c r="L10" s="97"/>
      <c r="M10" s="97"/>
      <c r="N10" s="97"/>
      <c r="O10" s="97"/>
      <c r="P10" s="97"/>
      <c r="Q10" s="97"/>
      <c r="R10" s="97"/>
      <c r="S10" s="97"/>
      <c r="T10" s="97"/>
      <c r="U10" s="97"/>
    </row>
    <row r="11" spans="1:21" x14ac:dyDescent="0.25">
      <c r="A11" s="117"/>
      <c r="B11" s="117" t="s">
        <v>91</v>
      </c>
      <c r="C11" s="117" t="s">
        <v>145</v>
      </c>
      <c r="D11" s="117" t="s">
        <v>152</v>
      </c>
      <c r="E11" s="97"/>
      <c r="F11" s="97"/>
      <c r="G11" s="97"/>
      <c r="H11" s="97"/>
      <c r="I11" s="97"/>
      <c r="J11" s="97"/>
      <c r="K11" s="97"/>
      <c r="L11" s="97"/>
      <c r="M11" s="97"/>
      <c r="N11" s="97"/>
      <c r="O11" s="97"/>
      <c r="P11" s="97"/>
      <c r="Q11" s="97"/>
      <c r="R11" s="97"/>
      <c r="S11" s="97"/>
      <c r="T11" s="97"/>
      <c r="U11" s="97"/>
    </row>
    <row r="12" spans="1:21" x14ac:dyDescent="0.25">
      <c r="A12" s="117"/>
      <c r="B12" s="117" t="s">
        <v>89</v>
      </c>
      <c r="C12" s="117" t="s">
        <v>149</v>
      </c>
      <c r="D12" s="117" t="s">
        <v>153</v>
      </c>
      <c r="E12" s="97"/>
      <c r="F12" s="97"/>
      <c r="G12" s="97"/>
      <c r="H12" s="97"/>
      <c r="I12" s="97"/>
      <c r="J12" s="97"/>
      <c r="K12" s="97"/>
      <c r="L12" s="97"/>
      <c r="M12" s="97"/>
      <c r="N12" s="97"/>
      <c r="O12" s="97"/>
      <c r="P12" s="97"/>
      <c r="Q12" s="97"/>
      <c r="R12" s="97"/>
      <c r="S12" s="97"/>
      <c r="T12" s="97"/>
      <c r="U12" s="97"/>
    </row>
    <row r="13" spans="1:21" x14ac:dyDescent="0.25">
      <c r="A13" s="117"/>
      <c r="B13" s="117"/>
      <c r="C13" s="117" t="s">
        <v>148</v>
      </c>
      <c r="D13" s="117" t="s">
        <v>154</v>
      </c>
      <c r="E13" s="97"/>
      <c r="F13" s="97"/>
      <c r="G13" s="97"/>
      <c r="H13" s="97"/>
      <c r="I13" s="97"/>
      <c r="J13" s="97"/>
      <c r="K13" s="97"/>
      <c r="L13" s="97"/>
      <c r="M13" s="97"/>
      <c r="N13" s="97"/>
      <c r="O13" s="97"/>
      <c r="P13" s="97"/>
      <c r="Q13" s="97"/>
      <c r="R13" s="97"/>
      <c r="S13" s="97"/>
      <c r="T13" s="97"/>
      <c r="U13" s="97"/>
    </row>
    <row r="14" spans="1:21" x14ac:dyDescent="0.25">
      <c r="A14" s="117"/>
      <c r="B14" s="117"/>
      <c r="C14" s="117" t="s">
        <v>150</v>
      </c>
      <c r="D14" s="117" t="s">
        <v>155</v>
      </c>
      <c r="E14" s="97"/>
      <c r="F14" s="97"/>
      <c r="G14" s="97"/>
      <c r="H14" s="97"/>
      <c r="I14" s="97"/>
      <c r="J14" s="97"/>
      <c r="K14" s="97"/>
      <c r="L14" s="97"/>
      <c r="M14" s="97"/>
      <c r="N14" s="97"/>
      <c r="O14" s="97"/>
      <c r="P14" s="97"/>
      <c r="Q14" s="97"/>
      <c r="R14" s="97"/>
      <c r="S14" s="97"/>
      <c r="T14" s="97"/>
      <c r="U14" s="97"/>
    </row>
    <row r="15" spans="1:21" x14ac:dyDescent="0.25">
      <c r="A15" s="117"/>
      <c r="B15" s="117"/>
      <c r="C15" s="117" t="s">
        <v>151</v>
      </c>
      <c r="D15" s="117" t="s">
        <v>156</v>
      </c>
      <c r="E15" s="97"/>
      <c r="F15" s="97"/>
      <c r="G15" s="97"/>
      <c r="H15" s="97"/>
      <c r="I15" s="97"/>
      <c r="J15" s="97"/>
      <c r="K15" s="97"/>
      <c r="L15" s="97"/>
      <c r="M15" s="97"/>
      <c r="N15" s="97"/>
      <c r="O15" s="97"/>
      <c r="P15" s="97"/>
      <c r="Q15" s="97"/>
      <c r="R15" s="97"/>
      <c r="S15" s="97"/>
      <c r="T15" s="97"/>
      <c r="U15" s="97"/>
    </row>
    <row r="16" spans="1:21" x14ac:dyDescent="0.25">
      <c r="A16" s="117"/>
      <c r="B16" s="117"/>
      <c r="C16" s="117"/>
      <c r="D16" s="117"/>
      <c r="E16" s="97"/>
      <c r="F16" s="97"/>
      <c r="G16" s="97"/>
      <c r="H16" s="97"/>
      <c r="I16" s="97"/>
      <c r="J16" s="97"/>
      <c r="K16" s="97"/>
      <c r="L16" s="97"/>
      <c r="M16" s="97"/>
      <c r="N16" s="97"/>
      <c r="O16" s="97"/>
    </row>
    <row r="17" spans="1:15" x14ac:dyDescent="0.25">
      <c r="A17" s="117"/>
      <c r="B17" s="117"/>
      <c r="C17" s="117"/>
      <c r="D17" s="117"/>
      <c r="E17" s="97"/>
      <c r="F17" s="97"/>
      <c r="G17" s="97"/>
      <c r="H17" s="97"/>
      <c r="I17" s="97"/>
      <c r="J17" s="97"/>
      <c r="K17" s="97"/>
      <c r="L17" s="97"/>
      <c r="M17" s="97"/>
      <c r="N17" s="97"/>
      <c r="O17" s="97"/>
    </row>
    <row r="18" spans="1:15" x14ac:dyDescent="0.25">
      <c r="A18" s="117"/>
      <c r="B18" s="121"/>
      <c r="C18" s="121"/>
      <c r="D18" s="121"/>
      <c r="E18" s="97"/>
      <c r="F18" s="97"/>
      <c r="G18" s="97"/>
      <c r="H18" s="97"/>
      <c r="I18" s="97"/>
      <c r="J18" s="97"/>
      <c r="K18" s="97"/>
      <c r="L18" s="97"/>
      <c r="M18" s="97"/>
      <c r="N18" s="97"/>
      <c r="O18" s="97"/>
    </row>
    <row r="19" spans="1:15" x14ac:dyDescent="0.25">
      <c r="A19" s="117"/>
      <c r="B19" s="121"/>
      <c r="C19" s="121"/>
      <c r="D19" s="121"/>
      <c r="E19" s="97"/>
      <c r="F19" s="97"/>
      <c r="G19" s="97"/>
      <c r="H19" s="97"/>
      <c r="I19" s="97"/>
      <c r="J19" s="97"/>
      <c r="K19" s="97"/>
      <c r="L19" s="97"/>
      <c r="M19" s="97"/>
      <c r="N19" s="97"/>
      <c r="O19" s="97"/>
    </row>
    <row r="20" spans="1:15" x14ac:dyDescent="0.25">
      <c r="A20" s="117"/>
      <c r="B20" s="121"/>
      <c r="C20" s="121"/>
      <c r="D20" s="121"/>
      <c r="E20" s="97"/>
      <c r="F20" s="97"/>
      <c r="G20" s="97"/>
      <c r="H20" s="97"/>
      <c r="I20" s="97"/>
      <c r="J20" s="97"/>
      <c r="K20" s="97"/>
      <c r="L20" s="97"/>
      <c r="M20" s="97"/>
      <c r="N20" s="97"/>
      <c r="O20" s="97"/>
    </row>
    <row r="21" spans="1:15" x14ac:dyDescent="0.25">
      <c r="A21" s="117"/>
      <c r="B21" s="121"/>
      <c r="C21" s="121"/>
      <c r="D21" s="121"/>
      <c r="E21" s="97"/>
      <c r="F21" s="97"/>
      <c r="G21" s="97"/>
      <c r="H21" s="97"/>
      <c r="I21" s="97"/>
      <c r="J21" s="97"/>
      <c r="K21" s="97"/>
      <c r="L21" s="97"/>
      <c r="M21" s="97"/>
      <c r="N21" s="97"/>
      <c r="O21" s="97"/>
    </row>
    <row r="22" spans="1:15" ht="20.25" x14ac:dyDescent="0.25">
      <c r="A22" s="117"/>
      <c r="B22" s="117"/>
      <c r="C22" s="119"/>
      <c r="D22" s="119"/>
      <c r="E22" s="97"/>
      <c r="F22" s="97"/>
      <c r="G22" s="97"/>
      <c r="H22" s="97"/>
      <c r="I22" s="97"/>
      <c r="J22" s="97"/>
      <c r="K22" s="97"/>
      <c r="L22" s="97"/>
      <c r="M22" s="97"/>
      <c r="N22" s="97"/>
      <c r="O22" s="97"/>
    </row>
    <row r="23" spans="1:15" ht="20.25" x14ac:dyDescent="0.25">
      <c r="A23" s="117"/>
      <c r="B23" s="117"/>
      <c r="C23" s="119"/>
      <c r="D23" s="119"/>
      <c r="E23" s="97"/>
      <c r="F23" s="97"/>
      <c r="G23" s="97"/>
      <c r="H23" s="97"/>
      <c r="I23" s="97"/>
      <c r="J23" s="97"/>
      <c r="K23" s="97"/>
      <c r="L23" s="97"/>
      <c r="M23" s="97"/>
      <c r="N23" s="97"/>
      <c r="O23" s="97"/>
    </row>
    <row r="24" spans="1:15" ht="20.25" x14ac:dyDescent="0.25">
      <c r="A24" s="117"/>
      <c r="B24" s="117"/>
      <c r="C24" s="119"/>
      <c r="D24" s="119"/>
      <c r="E24" s="97"/>
      <c r="F24" s="97"/>
      <c r="G24" s="97"/>
      <c r="H24" s="97"/>
      <c r="I24" s="97"/>
      <c r="J24" s="97"/>
      <c r="K24" s="97"/>
      <c r="L24" s="97"/>
      <c r="M24" s="97"/>
      <c r="N24" s="97"/>
      <c r="O24" s="97"/>
    </row>
    <row r="25" spans="1:15" ht="20.25" x14ac:dyDescent="0.25">
      <c r="A25" s="117"/>
      <c r="B25" s="117"/>
      <c r="C25" s="119"/>
      <c r="D25" s="119"/>
      <c r="E25" s="97"/>
      <c r="F25" s="97"/>
      <c r="G25" s="97"/>
      <c r="H25" s="97"/>
      <c r="I25" s="97"/>
      <c r="J25" s="97"/>
      <c r="K25" s="97"/>
      <c r="L25" s="97"/>
      <c r="M25" s="97"/>
      <c r="N25" s="97"/>
      <c r="O25" s="97"/>
    </row>
    <row r="26" spans="1:15" ht="20.25" x14ac:dyDescent="0.25">
      <c r="A26" s="117"/>
      <c r="B26" s="117"/>
      <c r="C26" s="119"/>
      <c r="D26" s="119"/>
      <c r="E26" s="97"/>
      <c r="F26" s="97"/>
      <c r="G26" s="97"/>
      <c r="H26" s="97"/>
      <c r="I26" s="97"/>
      <c r="J26" s="97"/>
      <c r="K26" s="97"/>
      <c r="L26" s="97"/>
      <c r="M26" s="97"/>
      <c r="N26" s="97"/>
      <c r="O26" s="97"/>
    </row>
    <row r="27" spans="1:15" ht="20.25" x14ac:dyDescent="0.25">
      <c r="A27" s="117"/>
      <c r="B27" s="117"/>
      <c r="C27" s="119"/>
      <c r="D27" s="119"/>
      <c r="E27" s="97"/>
      <c r="F27" s="97"/>
      <c r="G27" s="97"/>
      <c r="H27" s="97"/>
      <c r="I27" s="97"/>
      <c r="J27" s="97"/>
      <c r="K27" s="97"/>
      <c r="L27" s="97"/>
      <c r="M27" s="97"/>
      <c r="N27" s="97"/>
      <c r="O27" s="97"/>
    </row>
    <row r="28" spans="1:15" ht="20.25" x14ac:dyDescent="0.25">
      <c r="A28" s="117"/>
      <c r="B28" s="117"/>
      <c r="C28" s="119"/>
      <c r="D28" s="119"/>
      <c r="E28" s="97"/>
      <c r="F28" s="97"/>
      <c r="G28" s="97"/>
      <c r="H28" s="97"/>
      <c r="I28" s="97"/>
      <c r="J28" s="97"/>
      <c r="K28" s="97"/>
      <c r="L28" s="97"/>
      <c r="M28" s="97"/>
      <c r="N28" s="97"/>
      <c r="O28" s="97"/>
    </row>
    <row r="29" spans="1:15" ht="20.25" x14ac:dyDescent="0.25">
      <c r="A29" s="117"/>
      <c r="B29" s="117"/>
      <c r="C29" s="119"/>
      <c r="D29" s="119"/>
      <c r="E29" s="97"/>
      <c r="F29" s="97"/>
      <c r="G29" s="97"/>
      <c r="H29" s="97"/>
      <c r="I29" s="97"/>
      <c r="J29" s="97"/>
      <c r="K29" s="97"/>
      <c r="L29" s="97"/>
      <c r="M29" s="97"/>
      <c r="N29" s="97"/>
      <c r="O29" s="97"/>
    </row>
    <row r="30" spans="1:15" ht="20.25" x14ac:dyDescent="0.25">
      <c r="A30" s="117"/>
      <c r="B30" s="117"/>
      <c r="C30" s="119"/>
      <c r="D30" s="119"/>
      <c r="E30" s="97"/>
      <c r="F30" s="97"/>
      <c r="G30" s="97"/>
      <c r="H30" s="97"/>
      <c r="I30" s="97"/>
      <c r="J30" s="97"/>
      <c r="K30" s="97"/>
      <c r="L30" s="97"/>
      <c r="M30" s="97"/>
      <c r="N30" s="97"/>
      <c r="O30" s="97"/>
    </row>
    <row r="31" spans="1:15" ht="20.25" x14ac:dyDescent="0.25">
      <c r="A31" s="117"/>
      <c r="B31" s="117"/>
      <c r="C31" s="119"/>
      <c r="D31" s="119"/>
      <c r="E31" s="97"/>
      <c r="F31" s="97"/>
      <c r="G31" s="97"/>
      <c r="H31" s="97"/>
      <c r="I31" s="97"/>
      <c r="J31" s="97"/>
      <c r="K31" s="97"/>
      <c r="L31" s="97"/>
      <c r="M31" s="97"/>
      <c r="N31" s="97"/>
      <c r="O31" s="97"/>
    </row>
    <row r="32" spans="1:15" ht="20.25" x14ac:dyDescent="0.25">
      <c r="A32" s="117"/>
      <c r="B32" s="117"/>
      <c r="C32" s="119"/>
      <c r="D32" s="119"/>
      <c r="E32" s="97"/>
      <c r="F32" s="97"/>
      <c r="G32" s="97"/>
      <c r="H32" s="97"/>
      <c r="I32" s="97"/>
      <c r="J32" s="97"/>
      <c r="K32" s="97"/>
      <c r="L32" s="97"/>
      <c r="M32" s="97"/>
      <c r="N32" s="97"/>
      <c r="O32" s="97"/>
    </row>
    <row r="33" spans="1:15" ht="20.25" x14ac:dyDescent="0.25">
      <c r="A33" s="117"/>
      <c r="B33" s="117"/>
      <c r="C33" s="119"/>
      <c r="D33" s="119"/>
      <c r="E33" s="97"/>
      <c r="F33" s="97"/>
      <c r="G33" s="97"/>
      <c r="H33" s="97"/>
      <c r="I33" s="97"/>
      <c r="J33" s="97"/>
      <c r="K33" s="97"/>
      <c r="L33" s="97"/>
      <c r="M33" s="97"/>
      <c r="N33" s="97"/>
      <c r="O33" s="97"/>
    </row>
    <row r="34" spans="1:15" ht="20.25" x14ac:dyDescent="0.25">
      <c r="A34" s="117"/>
      <c r="B34" s="117"/>
      <c r="C34" s="119"/>
      <c r="D34" s="119"/>
      <c r="E34" s="97"/>
      <c r="F34" s="97"/>
      <c r="G34" s="97"/>
      <c r="H34" s="97"/>
      <c r="I34" s="97"/>
      <c r="J34" s="97"/>
      <c r="K34" s="97"/>
      <c r="L34" s="97"/>
      <c r="M34" s="97"/>
      <c r="N34" s="97"/>
      <c r="O34" s="97"/>
    </row>
    <row r="35" spans="1:15" ht="20.25" x14ac:dyDescent="0.25">
      <c r="A35" s="117"/>
      <c r="B35" s="117"/>
      <c r="C35" s="119"/>
      <c r="D35" s="119"/>
      <c r="E35" s="97"/>
      <c r="F35" s="97"/>
      <c r="G35" s="97"/>
      <c r="H35" s="97"/>
      <c r="I35" s="97"/>
      <c r="J35" s="97"/>
      <c r="K35" s="97"/>
      <c r="L35" s="97"/>
      <c r="M35" s="97"/>
      <c r="N35" s="97"/>
      <c r="O35" s="97"/>
    </row>
    <row r="36" spans="1:15" ht="20.25" x14ac:dyDescent="0.25">
      <c r="A36" s="117"/>
      <c r="B36" s="117"/>
      <c r="C36" s="119"/>
      <c r="D36" s="119"/>
      <c r="E36" s="97"/>
      <c r="F36" s="97"/>
      <c r="G36" s="97"/>
      <c r="H36" s="97"/>
      <c r="I36" s="97"/>
      <c r="J36" s="97"/>
      <c r="K36" s="97"/>
      <c r="L36" s="97"/>
      <c r="M36" s="97"/>
      <c r="N36" s="97"/>
      <c r="O36" s="97"/>
    </row>
    <row r="37" spans="1:15" ht="20.25" x14ac:dyDescent="0.25">
      <c r="A37" s="117"/>
      <c r="B37" s="117"/>
      <c r="C37" s="119"/>
      <c r="D37" s="119"/>
      <c r="E37" s="97"/>
      <c r="F37" s="97"/>
      <c r="G37" s="97"/>
      <c r="H37" s="97"/>
      <c r="I37" s="97"/>
      <c r="J37" s="97"/>
      <c r="K37" s="97"/>
      <c r="L37" s="97"/>
      <c r="M37" s="97"/>
      <c r="N37" s="97"/>
      <c r="O37" s="97"/>
    </row>
    <row r="38" spans="1:15" ht="20.25" x14ac:dyDescent="0.25">
      <c r="A38" s="117"/>
      <c r="B38" s="117"/>
      <c r="C38" s="119"/>
      <c r="D38" s="119"/>
      <c r="E38" s="97"/>
      <c r="F38" s="97"/>
      <c r="G38" s="97"/>
      <c r="H38" s="97"/>
      <c r="I38" s="97"/>
      <c r="J38" s="97"/>
      <c r="K38" s="97"/>
      <c r="L38" s="97"/>
      <c r="M38" s="97"/>
      <c r="N38" s="97"/>
      <c r="O38" s="97"/>
    </row>
    <row r="39" spans="1:15" ht="20.25" x14ac:dyDescent="0.25">
      <c r="A39" s="117"/>
      <c r="B39" s="117"/>
      <c r="C39" s="119"/>
      <c r="D39" s="119"/>
      <c r="E39" s="97"/>
      <c r="F39" s="97"/>
      <c r="G39" s="97"/>
      <c r="H39" s="97"/>
      <c r="I39" s="97"/>
      <c r="J39" s="97"/>
      <c r="K39" s="97"/>
      <c r="L39" s="97"/>
      <c r="M39" s="97"/>
      <c r="N39" s="97"/>
      <c r="O39" s="97"/>
    </row>
    <row r="40" spans="1:15" ht="20.25" x14ac:dyDescent="0.25">
      <c r="A40" s="117"/>
      <c r="B40" s="117"/>
      <c r="C40" s="119"/>
      <c r="D40" s="119"/>
      <c r="E40" s="97"/>
      <c r="F40" s="97"/>
      <c r="G40" s="97"/>
      <c r="H40" s="97"/>
      <c r="I40" s="97"/>
      <c r="J40" s="97"/>
      <c r="K40" s="97"/>
      <c r="L40" s="97"/>
      <c r="M40" s="97"/>
      <c r="N40" s="97"/>
      <c r="O40" s="97"/>
    </row>
    <row r="41" spans="1:15" ht="20.25" x14ac:dyDescent="0.25">
      <c r="A41" s="117"/>
      <c r="B41" s="117"/>
      <c r="C41" s="119"/>
      <c r="D41" s="119"/>
      <c r="E41" s="97"/>
      <c r="F41" s="97"/>
      <c r="G41" s="97"/>
      <c r="H41" s="97"/>
      <c r="I41" s="97"/>
      <c r="J41" s="97"/>
      <c r="K41" s="97"/>
      <c r="L41" s="97"/>
      <c r="M41" s="97"/>
      <c r="N41" s="97"/>
      <c r="O41" s="97"/>
    </row>
    <row r="42" spans="1:15" ht="20.25" x14ac:dyDescent="0.25">
      <c r="A42" s="117"/>
      <c r="B42" s="117"/>
      <c r="C42" s="119"/>
      <c r="D42" s="119"/>
      <c r="E42" s="97"/>
      <c r="F42" s="97"/>
      <c r="G42" s="97"/>
      <c r="H42" s="97"/>
      <c r="I42" s="97"/>
      <c r="J42" s="97"/>
      <c r="K42" s="97"/>
      <c r="L42" s="97"/>
      <c r="M42" s="97"/>
      <c r="N42" s="97"/>
      <c r="O42" s="97"/>
    </row>
    <row r="43" spans="1:15" ht="20.25" x14ac:dyDescent="0.25">
      <c r="A43" s="117"/>
      <c r="B43" s="117"/>
      <c r="C43" s="119"/>
      <c r="D43" s="119"/>
      <c r="E43" s="97"/>
      <c r="F43" s="97"/>
      <c r="G43" s="97"/>
      <c r="H43" s="97"/>
      <c r="I43" s="97"/>
      <c r="J43" s="97"/>
      <c r="K43" s="97"/>
      <c r="L43" s="97"/>
      <c r="M43" s="97"/>
      <c r="N43" s="97"/>
      <c r="O43" s="97"/>
    </row>
    <row r="44" spans="1:15" ht="20.25" x14ac:dyDescent="0.25">
      <c r="A44" s="117"/>
      <c r="B44" s="117"/>
      <c r="C44" s="119"/>
      <c r="D44" s="119"/>
      <c r="E44" s="97"/>
      <c r="F44" s="97"/>
      <c r="G44" s="97"/>
      <c r="H44" s="97"/>
      <c r="I44" s="97"/>
      <c r="J44" s="97"/>
      <c r="K44" s="97"/>
      <c r="L44" s="97"/>
      <c r="M44" s="97"/>
      <c r="N44" s="97"/>
      <c r="O44" s="97"/>
    </row>
    <row r="45" spans="1:15" ht="20.25" x14ac:dyDescent="0.25">
      <c r="A45" s="117"/>
      <c r="B45" s="117"/>
      <c r="C45" s="119"/>
      <c r="D45" s="119"/>
      <c r="E45" s="97"/>
      <c r="F45" s="97"/>
      <c r="G45" s="97"/>
      <c r="H45" s="97"/>
      <c r="I45" s="97"/>
      <c r="J45" s="97"/>
      <c r="K45" s="97"/>
      <c r="L45" s="97"/>
      <c r="M45" s="97"/>
      <c r="N45" s="97"/>
      <c r="O45" s="97"/>
    </row>
    <row r="46" spans="1:15" ht="20.25" x14ac:dyDescent="0.25">
      <c r="A46" s="117"/>
      <c r="B46" s="117"/>
      <c r="C46" s="119"/>
      <c r="D46" s="119"/>
      <c r="E46" s="97"/>
      <c r="F46" s="97"/>
      <c r="G46" s="97"/>
      <c r="H46" s="97"/>
      <c r="I46" s="97"/>
      <c r="J46" s="97"/>
      <c r="K46" s="97"/>
      <c r="L46" s="97"/>
      <c r="M46" s="97"/>
      <c r="N46" s="97"/>
      <c r="O46" s="97"/>
    </row>
    <row r="47" spans="1:15" ht="20.25" x14ac:dyDescent="0.25">
      <c r="A47" s="117"/>
      <c r="B47" s="117"/>
      <c r="C47" s="119"/>
      <c r="D47" s="119"/>
      <c r="E47" s="97"/>
      <c r="F47" s="97"/>
      <c r="G47" s="97"/>
      <c r="H47" s="97"/>
      <c r="I47" s="97"/>
      <c r="J47" s="97"/>
      <c r="K47" s="97"/>
      <c r="L47" s="97"/>
      <c r="M47" s="97"/>
      <c r="N47" s="97"/>
      <c r="O47" s="97"/>
    </row>
    <row r="48" spans="1:15" ht="20.25" x14ac:dyDescent="0.25">
      <c r="A48" s="117"/>
      <c r="B48" s="117"/>
      <c r="C48" s="119"/>
      <c r="D48" s="119"/>
      <c r="E48" s="97"/>
      <c r="F48" s="97"/>
      <c r="G48" s="97"/>
      <c r="H48" s="97"/>
      <c r="I48" s="97"/>
      <c r="J48" s="97"/>
      <c r="K48" s="97"/>
      <c r="L48" s="97"/>
      <c r="M48" s="97"/>
      <c r="N48" s="97"/>
      <c r="O48" s="97"/>
    </row>
    <row r="49" spans="1:15" ht="20.25" x14ac:dyDescent="0.25">
      <c r="A49" s="117"/>
      <c r="B49" s="117"/>
      <c r="C49" s="119"/>
      <c r="D49" s="119"/>
      <c r="E49" s="97"/>
      <c r="F49" s="97"/>
      <c r="G49" s="97"/>
      <c r="H49" s="97"/>
      <c r="I49" s="97"/>
      <c r="J49" s="97"/>
      <c r="K49" s="97"/>
      <c r="L49" s="97"/>
      <c r="M49" s="97"/>
      <c r="N49" s="97"/>
      <c r="O49" s="97"/>
    </row>
    <row r="50" spans="1:15" ht="20.25" x14ac:dyDescent="0.25">
      <c r="A50" s="117"/>
      <c r="B50" s="117"/>
      <c r="C50" s="119"/>
      <c r="D50" s="119"/>
      <c r="E50" s="97"/>
      <c r="F50" s="97"/>
      <c r="G50" s="97"/>
      <c r="H50" s="97"/>
      <c r="I50" s="97"/>
      <c r="J50" s="97"/>
      <c r="K50" s="97"/>
      <c r="L50" s="97"/>
      <c r="M50" s="97"/>
      <c r="N50" s="97"/>
      <c r="O50" s="97"/>
    </row>
    <row r="51" spans="1:15" ht="20.25" x14ac:dyDescent="0.25">
      <c r="A51" s="117"/>
      <c r="B51" s="117"/>
      <c r="C51" s="119"/>
      <c r="D51" s="119"/>
      <c r="E51" s="97"/>
      <c r="F51" s="97"/>
      <c r="G51" s="97"/>
      <c r="H51" s="97"/>
      <c r="I51" s="97"/>
      <c r="J51" s="97"/>
      <c r="K51" s="97"/>
      <c r="L51" s="97"/>
      <c r="M51" s="97"/>
      <c r="N51" s="97"/>
      <c r="O51" s="97"/>
    </row>
    <row r="52" spans="1:15" ht="20.25" x14ac:dyDescent="0.25">
      <c r="A52" s="117"/>
      <c r="B52" s="23"/>
      <c r="C52" s="36"/>
      <c r="D52" s="36"/>
    </row>
    <row r="53" spans="1:15" ht="20.25" x14ac:dyDescent="0.25">
      <c r="A53" s="117"/>
      <c r="B53" s="23"/>
      <c r="C53" s="36"/>
      <c r="D53" s="36"/>
    </row>
    <row r="54" spans="1:15" ht="20.25" x14ac:dyDescent="0.25">
      <c r="A54" s="117"/>
      <c r="B54" s="23"/>
      <c r="C54" s="36"/>
      <c r="D54" s="36"/>
    </row>
    <row r="55" spans="1:15" ht="20.25" x14ac:dyDescent="0.25">
      <c r="A55" s="117"/>
      <c r="B55" s="23"/>
      <c r="C55" s="36"/>
      <c r="D55" s="36"/>
    </row>
    <row r="56" spans="1:15" ht="20.25" x14ac:dyDescent="0.25">
      <c r="A56" s="117"/>
      <c r="B56" s="23"/>
      <c r="C56" s="36"/>
      <c r="D56" s="36"/>
    </row>
    <row r="57" spans="1:15" ht="20.25" x14ac:dyDescent="0.25">
      <c r="A57" s="117"/>
      <c r="B57" s="23"/>
      <c r="C57" s="36"/>
      <c r="D57" s="36"/>
    </row>
    <row r="58" spans="1:15" ht="20.25" x14ac:dyDescent="0.25">
      <c r="A58" s="117"/>
      <c r="B58" s="23"/>
      <c r="C58" s="36"/>
      <c r="D58" s="36"/>
    </row>
    <row r="59" spans="1:15" ht="20.25" x14ac:dyDescent="0.25">
      <c r="A59" s="117"/>
      <c r="B59" s="23"/>
      <c r="C59" s="36"/>
      <c r="D59" s="36"/>
    </row>
    <row r="60" spans="1:15" ht="20.25" x14ac:dyDescent="0.25">
      <c r="A60" s="117"/>
      <c r="B60" s="23"/>
      <c r="C60" s="36"/>
      <c r="D60" s="36"/>
    </row>
    <row r="61" spans="1:15" ht="20.25" x14ac:dyDescent="0.25">
      <c r="A61" s="117"/>
      <c r="B61" s="23"/>
      <c r="C61" s="36"/>
      <c r="D61" s="36"/>
    </row>
    <row r="62" spans="1:15" ht="20.25" x14ac:dyDescent="0.25">
      <c r="A62" s="117"/>
      <c r="B62" s="23"/>
      <c r="C62" s="36"/>
      <c r="D62" s="36"/>
    </row>
    <row r="63" spans="1:15" ht="20.25" x14ac:dyDescent="0.25">
      <c r="A63" s="117"/>
      <c r="B63" s="23"/>
      <c r="C63" s="36"/>
      <c r="D63" s="36"/>
    </row>
    <row r="64" spans="1:15" ht="20.25" x14ac:dyDescent="0.25">
      <c r="A64" s="117"/>
      <c r="B64" s="23"/>
      <c r="C64" s="36"/>
      <c r="D64" s="36"/>
    </row>
    <row r="65" spans="1:4" ht="20.25" x14ac:dyDescent="0.25">
      <c r="A65" s="117"/>
      <c r="B65" s="23"/>
      <c r="C65" s="36"/>
      <c r="D65" s="36"/>
    </row>
    <row r="66" spans="1:4" ht="20.25" x14ac:dyDescent="0.25">
      <c r="A66" s="117"/>
      <c r="B66" s="23"/>
      <c r="C66" s="36"/>
      <c r="D66" s="36"/>
    </row>
    <row r="67" spans="1:4" ht="20.25" x14ac:dyDescent="0.25">
      <c r="A67" s="117"/>
      <c r="B67" s="23"/>
      <c r="C67" s="36"/>
      <c r="D67" s="36"/>
    </row>
    <row r="68" spans="1:4" ht="20.25" x14ac:dyDescent="0.25">
      <c r="A68" s="117"/>
      <c r="B68" s="23"/>
      <c r="C68" s="36"/>
      <c r="D68" s="36"/>
    </row>
    <row r="69" spans="1:4" ht="20.25" x14ac:dyDescent="0.25">
      <c r="A69" s="117"/>
      <c r="B69" s="23"/>
      <c r="C69" s="36"/>
      <c r="D69" s="36"/>
    </row>
    <row r="70" spans="1:4" ht="20.25" x14ac:dyDescent="0.25">
      <c r="A70" s="117"/>
      <c r="B70" s="23"/>
      <c r="C70" s="36"/>
      <c r="D70" s="36"/>
    </row>
    <row r="71" spans="1:4" ht="20.25" x14ac:dyDescent="0.25">
      <c r="A71" s="117"/>
      <c r="B71" s="23"/>
      <c r="C71" s="36"/>
      <c r="D71" s="36"/>
    </row>
    <row r="72" spans="1:4" ht="20.25" x14ac:dyDescent="0.25">
      <c r="A72" s="117"/>
      <c r="B72" s="23"/>
      <c r="C72" s="36"/>
      <c r="D72" s="36"/>
    </row>
    <row r="73" spans="1:4" ht="20.25" x14ac:dyDescent="0.25">
      <c r="A73" s="117"/>
      <c r="B73" s="23"/>
      <c r="C73" s="36"/>
      <c r="D73" s="36"/>
    </row>
    <row r="74" spans="1:4" ht="20.25" x14ac:dyDescent="0.25">
      <c r="A74" s="117"/>
      <c r="B74" s="23"/>
      <c r="C74" s="36"/>
      <c r="D74" s="36"/>
    </row>
    <row r="75" spans="1:4" ht="20.25" x14ac:dyDescent="0.25">
      <c r="A75" s="117"/>
      <c r="B75" s="23"/>
      <c r="C75" s="36"/>
      <c r="D75" s="36"/>
    </row>
    <row r="76" spans="1:4" ht="20.25" x14ac:dyDescent="0.25">
      <c r="A76" s="117"/>
      <c r="B76" s="23"/>
      <c r="C76" s="36"/>
      <c r="D76" s="36"/>
    </row>
    <row r="77" spans="1:4" ht="20.25" x14ac:dyDescent="0.25">
      <c r="A77" s="117"/>
      <c r="B77" s="23"/>
      <c r="C77" s="36"/>
      <c r="D77" s="36"/>
    </row>
    <row r="78" spans="1:4" ht="20.25" x14ac:dyDescent="0.25">
      <c r="A78" s="117"/>
      <c r="B78" s="23"/>
      <c r="C78" s="36"/>
      <c r="D78" s="36"/>
    </row>
    <row r="79" spans="1:4" ht="20.25" x14ac:dyDescent="0.25">
      <c r="A79" s="117"/>
      <c r="B79" s="23"/>
      <c r="C79" s="36"/>
      <c r="D79" s="36"/>
    </row>
    <row r="80" spans="1:4" ht="20.25" x14ac:dyDescent="0.25">
      <c r="A80" s="117"/>
      <c r="B80" s="23"/>
      <c r="C80" s="36"/>
      <c r="D80" s="36"/>
    </row>
    <row r="81" spans="1:4" ht="20.25" x14ac:dyDescent="0.25">
      <c r="A81" s="117"/>
      <c r="B81" s="23"/>
      <c r="C81" s="36"/>
      <c r="D81" s="36"/>
    </row>
    <row r="82" spans="1:4" ht="20.25" x14ac:dyDescent="0.25">
      <c r="A82" s="117"/>
      <c r="B82" s="23"/>
      <c r="C82" s="36"/>
      <c r="D82" s="36"/>
    </row>
    <row r="83" spans="1:4" ht="20.25" x14ac:dyDescent="0.25">
      <c r="A83" s="117"/>
      <c r="B83" s="23"/>
      <c r="C83" s="36"/>
      <c r="D83" s="36"/>
    </row>
    <row r="84" spans="1:4" ht="20.25" x14ac:dyDescent="0.25">
      <c r="A84" s="117"/>
      <c r="B84" s="23"/>
      <c r="C84" s="36"/>
      <c r="D84" s="36"/>
    </row>
    <row r="85" spans="1:4" ht="20.25" x14ac:dyDescent="0.25">
      <c r="A85" s="117"/>
      <c r="B85" s="23"/>
      <c r="C85" s="36"/>
      <c r="D85" s="36"/>
    </row>
    <row r="86" spans="1:4" ht="20.25" x14ac:dyDescent="0.25">
      <c r="A86" s="117"/>
      <c r="B86" s="23"/>
      <c r="C86" s="36"/>
      <c r="D86" s="36"/>
    </row>
    <row r="87" spans="1:4" ht="20.25" x14ac:dyDescent="0.25">
      <c r="A87" s="117"/>
      <c r="B87" s="23"/>
      <c r="C87" s="36"/>
      <c r="D87" s="36"/>
    </row>
    <row r="88" spans="1:4" ht="20.25" x14ac:dyDescent="0.25">
      <c r="A88" s="117"/>
      <c r="B88" s="23"/>
      <c r="C88" s="36"/>
      <c r="D88" s="36"/>
    </row>
    <row r="89" spans="1:4" ht="20.25" x14ac:dyDescent="0.25">
      <c r="A89" s="117"/>
      <c r="B89" s="23"/>
      <c r="C89" s="36"/>
      <c r="D89" s="36"/>
    </row>
    <row r="90" spans="1:4" ht="20.25" x14ac:dyDescent="0.25">
      <c r="A90" s="117"/>
      <c r="B90" s="23"/>
      <c r="C90" s="36"/>
      <c r="D90" s="36"/>
    </row>
    <row r="91" spans="1:4" ht="20.25" x14ac:dyDescent="0.25">
      <c r="A91" s="117"/>
      <c r="B91" s="23"/>
      <c r="C91" s="36"/>
      <c r="D91" s="36"/>
    </row>
    <row r="92" spans="1:4" ht="20.25" x14ac:dyDescent="0.25">
      <c r="A92" s="117"/>
      <c r="B92" s="23"/>
      <c r="C92" s="36"/>
      <c r="D92" s="36"/>
    </row>
    <row r="93" spans="1:4" ht="20.25" x14ac:dyDescent="0.25">
      <c r="A93" s="117"/>
      <c r="B93" s="23"/>
      <c r="C93" s="36"/>
      <c r="D93" s="36"/>
    </row>
    <row r="94" spans="1:4" ht="20.25" x14ac:dyDescent="0.25">
      <c r="A94" s="117"/>
      <c r="B94" s="23"/>
      <c r="C94" s="36"/>
      <c r="D94" s="36"/>
    </row>
    <row r="95" spans="1:4" ht="20.25" x14ac:dyDescent="0.25">
      <c r="A95" s="117"/>
      <c r="B95" s="23"/>
      <c r="C95" s="36"/>
      <c r="D95" s="36"/>
    </row>
    <row r="96" spans="1:4" ht="20.25" x14ac:dyDescent="0.25">
      <c r="A96" s="117"/>
      <c r="B96" s="23"/>
      <c r="C96" s="36"/>
      <c r="D96" s="36"/>
    </row>
    <row r="97" spans="1:4" ht="20.25" x14ac:dyDescent="0.25">
      <c r="A97" s="117"/>
      <c r="B97" s="23"/>
      <c r="C97" s="36"/>
      <c r="D97" s="36"/>
    </row>
    <row r="98" spans="1:4" ht="20.25" x14ac:dyDescent="0.25">
      <c r="A98" s="117"/>
      <c r="B98" s="23"/>
      <c r="C98" s="36"/>
      <c r="D98" s="36"/>
    </row>
    <row r="99" spans="1:4" ht="20.25" x14ac:dyDescent="0.25">
      <c r="A99" s="117"/>
      <c r="B99" s="23"/>
      <c r="C99" s="36"/>
      <c r="D99" s="36"/>
    </row>
    <row r="100" spans="1:4" ht="20.25" x14ac:dyDescent="0.25">
      <c r="A100" s="117"/>
      <c r="B100" s="23"/>
      <c r="C100" s="36"/>
      <c r="D100" s="36"/>
    </row>
    <row r="101" spans="1:4" ht="20.25" x14ac:dyDescent="0.25">
      <c r="A101" s="117"/>
      <c r="B101" s="23"/>
      <c r="C101" s="36"/>
      <c r="D101" s="36"/>
    </row>
    <row r="102" spans="1:4" ht="20.25" x14ac:dyDescent="0.25">
      <c r="A102" s="117"/>
      <c r="B102" s="23"/>
      <c r="C102" s="36"/>
      <c r="D102" s="36"/>
    </row>
    <row r="103" spans="1:4" ht="20.25" x14ac:dyDescent="0.25">
      <c r="A103" s="117"/>
      <c r="B103" s="23"/>
      <c r="C103" s="36"/>
      <c r="D103" s="36"/>
    </row>
    <row r="104" spans="1:4" ht="20.25" x14ac:dyDescent="0.25">
      <c r="A104" s="117"/>
      <c r="B104" s="23"/>
      <c r="C104" s="36"/>
      <c r="D104" s="36"/>
    </row>
    <row r="105" spans="1:4" ht="20.25" x14ac:dyDescent="0.25">
      <c r="A105" s="117"/>
      <c r="B105" s="23"/>
      <c r="C105" s="36"/>
      <c r="D105" s="36"/>
    </row>
    <row r="106" spans="1:4" ht="20.25" x14ac:dyDescent="0.25">
      <c r="A106" s="117"/>
      <c r="B106" s="23"/>
      <c r="C106" s="36"/>
      <c r="D106" s="36"/>
    </row>
    <row r="107" spans="1:4" ht="20.25" x14ac:dyDescent="0.25">
      <c r="A107" s="117"/>
      <c r="B107" s="23"/>
      <c r="C107" s="36"/>
      <c r="D107" s="36"/>
    </row>
    <row r="108" spans="1:4" ht="20.25" x14ac:dyDescent="0.25">
      <c r="A108" s="117"/>
      <c r="B108" s="23"/>
      <c r="C108" s="36"/>
      <c r="D108" s="36"/>
    </row>
    <row r="109" spans="1:4" ht="20.25" x14ac:dyDescent="0.25">
      <c r="A109" s="117"/>
      <c r="B109" s="23"/>
      <c r="C109" s="36"/>
      <c r="D109" s="36"/>
    </row>
    <row r="110" spans="1:4" ht="20.25" x14ac:dyDescent="0.25">
      <c r="A110" s="117"/>
      <c r="B110" s="23"/>
      <c r="C110" s="36"/>
      <c r="D110" s="36"/>
    </row>
    <row r="111" spans="1:4" ht="20.25" x14ac:dyDescent="0.25">
      <c r="A111" s="117"/>
      <c r="B111" s="23"/>
      <c r="C111" s="36"/>
      <c r="D111" s="36"/>
    </row>
    <row r="112" spans="1:4" ht="20.25" x14ac:dyDescent="0.25">
      <c r="A112" s="117"/>
      <c r="B112" s="23"/>
      <c r="C112" s="36"/>
      <c r="D112" s="36"/>
    </row>
    <row r="113" spans="1:4" ht="20.25" x14ac:dyDescent="0.25">
      <c r="A113" s="117"/>
      <c r="B113" s="23"/>
      <c r="C113" s="36"/>
      <c r="D113" s="36"/>
    </row>
    <row r="114" spans="1:4" ht="20.25" x14ac:dyDescent="0.25">
      <c r="A114" s="117"/>
      <c r="B114" s="23"/>
      <c r="C114" s="36"/>
      <c r="D114" s="36"/>
    </row>
    <row r="115" spans="1:4" ht="20.25" x14ac:dyDescent="0.25">
      <c r="A115" s="117"/>
      <c r="B115" s="23"/>
      <c r="C115" s="36"/>
      <c r="D115" s="36"/>
    </row>
    <row r="116" spans="1:4" ht="20.25" x14ac:dyDescent="0.25">
      <c r="A116" s="117"/>
      <c r="B116" s="23"/>
      <c r="C116" s="36"/>
      <c r="D116" s="36"/>
    </row>
    <row r="117" spans="1:4" ht="20.25" x14ac:dyDescent="0.25">
      <c r="A117" s="117"/>
      <c r="B117" s="23"/>
      <c r="C117" s="36"/>
      <c r="D117" s="36"/>
    </row>
    <row r="118" spans="1:4" ht="20.25" x14ac:dyDescent="0.25">
      <c r="A118" s="117"/>
      <c r="B118" s="23"/>
      <c r="C118" s="36"/>
      <c r="D118" s="36"/>
    </row>
    <row r="119" spans="1:4" ht="20.25" x14ac:dyDescent="0.25">
      <c r="A119" s="117"/>
      <c r="B119" s="23"/>
      <c r="C119" s="36"/>
      <c r="D119" s="36"/>
    </row>
    <row r="120" spans="1:4" ht="20.25" x14ac:dyDescent="0.25">
      <c r="A120" s="117"/>
      <c r="B120" s="23"/>
      <c r="C120" s="36"/>
      <c r="D120" s="36"/>
    </row>
    <row r="121" spans="1:4" ht="20.25" x14ac:dyDescent="0.25">
      <c r="A121" s="117"/>
      <c r="B121" s="23"/>
      <c r="C121" s="36"/>
      <c r="D121" s="36"/>
    </row>
    <row r="122" spans="1:4" ht="20.25" x14ac:dyDescent="0.25">
      <c r="A122" s="117"/>
      <c r="B122" s="23"/>
      <c r="C122" s="36"/>
      <c r="D122" s="36"/>
    </row>
    <row r="123" spans="1:4" ht="20.25" x14ac:dyDescent="0.25">
      <c r="A123" s="117"/>
      <c r="B123" s="23"/>
      <c r="C123" s="36"/>
      <c r="D123" s="36"/>
    </row>
    <row r="124" spans="1:4" ht="20.25" x14ac:dyDescent="0.25">
      <c r="A124" s="117"/>
      <c r="B124" s="23"/>
      <c r="C124" s="36"/>
      <c r="D124" s="36"/>
    </row>
    <row r="125" spans="1:4" ht="20.25" x14ac:dyDescent="0.25">
      <c r="A125" s="117"/>
      <c r="B125" s="23"/>
      <c r="C125" s="36"/>
      <c r="D125" s="36"/>
    </row>
    <row r="126" spans="1:4" ht="20.25" x14ac:dyDescent="0.25">
      <c r="A126" s="117"/>
      <c r="B126" s="23"/>
      <c r="C126" s="36"/>
      <c r="D126" s="36"/>
    </row>
    <row r="127" spans="1:4" ht="20.25" x14ac:dyDescent="0.25">
      <c r="A127" s="117"/>
      <c r="B127" s="23"/>
      <c r="C127" s="36"/>
      <c r="D127" s="36"/>
    </row>
    <row r="128" spans="1:4" ht="20.25" x14ac:dyDescent="0.25">
      <c r="A128" s="117"/>
      <c r="B128" s="23"/>
      <c r="C128" s="36"/>
      <c r="D128" s="36"/>
    </row>
    <row r="129" spans="1:4" ht="20.25" x14ac:dyDescent="0.25">
      <c r="A129" s="117"/>
      <c r="B129" s="23"/>
      <c r="C129" s="36"/>
      <c r="D129" s="36"/>
    </row>
    <row r="130" spans="1:4" ht="20.25" x14ac:dyDescent="0.25">
      <c r="A130" s="117"/>
      <c r="B130" s="23"/>
      <c r="C130" s="36"/>
      <c r="D130" s="36"/>
    </row>
    <row r="131" spans="1:4" ht="20.25" x14ac:dyDescent="0.25">
      <c r="A131" s="117"/>
      <c r="B131" s="23"/>
      <c r="C131" s="36"/>
      <c r="D131" s="36"/>
    </row>
    <row r="132" spans="1:4" ht="20.25" x14ac:dyDescent="0.25">
      <c r="A132" s="117"/>
      <c r="B132" s="23"/>
      <c r="C132" s="36"/>
      <c r="D132" s="36"/>
    </row>
    <row r="133" spans="1:4" ht="20.25" x14ac:dyDescent="0.25">
      <c r="A133" s="117"/>
      <c r="B133" s="23"/>
      <c r="C133" s="36"/>
      <c r="D133" s="36"/>
    </row>
    <row r="134" spans="1:4" ht="20.25" x14ac:dyDescent="0.25">
      <c r="A134" s="117"/>
      <c r="B134" s="23"/>
      <c r="C134" s="36"/>
      <c r="D134" s="36"/>
    </row>
    <row r="135" spans="1:4" ht="20.25" x14ac:dyDescent="0.25">
      <c r="A135" s="117"/>
      <c r="B135" s="23"/>
      <c r="C135" s="36"/>
      <c r="D135" s="36"/>
    </row>
    <row r="136" spans="1:4" ht="20.25" x14ac:dyDescent="0.25">
      <c r="A136" s="117"/>
      <c r="B136" s="23"/>
      <c r="C136" s="36"/>
      <c r="D136" s="36"/>
    </row>
    <row r="137" spans="1:4" ht="20.25" x14ac:dyDescent="0.25">
      <c r="A137" s="117"/>
      <c r="B137" s="23"/>
      <c r="C137" s="36"/>
      <c r="D137" s="36"/>
    </row>
    <row r="138" spans="1:4" ht="20.25" x14ac:dyDescent="0.25">
      <c r="A138" s="117"/>
      <c r="B138" s="23"/>
      <c r="C138" s="36"/>
      <c r="D138" s="36"/>
    </row>
    <row r="139" spans="1:4" ht="20.25" x14ac:dyDescent="0.25">
      <c r="A139" s="117"/>
      <c r="B139" s="23"/>
      <c r="C139" s="36"/>
      <c r="D139" s="36"/>
    </row>
    <row r="140" spans="1:4" ht="20.25" x14ac:dyDescent="0.25">
      <c r="A140" s="117"/>
      <c r="B140" s="23"/>
      <c r="C140" s="36"/>
      <c r="D140" s="36"/>
    </row>
    <row r="141" spans="1:4" ht="20.25" x14ac:dyDescent="0.25">
      <c r="A141" s="117"/>
      <c r="B141" s="23"/>
      <c r="C141" s="36"/>
      <c r="D141" s="36"/>
    </row>
    <row r="142" spans="1:4" ht="20.25" x14ac:dyDescent="0.25">
      <c r="A142" s="117"/>
      <c r="B142" s="23"/>
      <c r="C142" s="36"/>
      <c r="D142" s="36"/>
    </row>
    <row r="143" spans="1:4" ht="20.25" x14ac:dyDescent="0.25">
      <c r="A143" s="117"/>
      <c r="B143" s="23"/>
      <c r="C143" s="36"/>
      <c r="D143" s="36"/>
    </row>
    <row r="144" spans="1:4" ht="20.25" x14ac:dyDescent="0.25">
      <c r="A144" s="117"/>
      <c r="B144" s="23"/>
      <c r="C144" s="36"/>
      <c r="D144" s="36"/>
    </row>
    <row r="145" spans="1:4" ht="20.25" x14ac:dyDescent="0.25">
      <c r="A145" s="117"/>
      <c r="B145" s="23"/>
      <c r="C145" s="36"/>
      <c r="D145" s="36"/>
    </row>
    <row r="146" spans="1:4" ht="20.25" x14ac:dyDescent="0.25">
      <c r="A146" s="117"/>
      <c r="B146" s="23"/>
      <c r="C146" s="36"/>
      <c r="D146" s="36"/>
    </row>
    <row r="147" spans="1:4" ht="20.25" x14ac:dyDescent="0.25">
      <c r="A147" s="117"/>
      <c r="B147" s="23"/>
      <c r="C147" s="36"/>
      <c r="D147" s="36"/>
    </row>
    <row r="148" spans="1:4" ht="20.25" x14ac:dyDescent="0.25">
      <c r="A148" s="117"/>
      <c r="B148" s="23"/>
      <c r="C148" s="36"/>
      <c r="D148" s="36"/>
    </row>
    <row r="149" spans="1:4" ht="20.25" x14ac:dyDescent="0.25">
      <c r="A149" s="117"/>
      <c r="B149" s="23"/>
      <c r="C149" s="36"/>
      <c r="D149" s="36"/>
    </row>
    <row r="150" spans="1:4" ht="20.25" x14ac:dyDescent="0.25">
      <c r="A150" s="117"/>
      <c r="B150" s="23"/>
      <c r="C150" s="36"/>
      <c r="D150" s="36"/>
    </row>
    <row r="151" spans="1:4" ht="20.25" x14ac:dyDescent="0.25">
      <c r="A151" s="117"/>
      <c r="B151" s="23"/>
      <c r="C151" s="36"/>
      <c r="D151" s="36"/>
    </row>
    <row r="152" spans="1:4" ht="20.25" x14ac:dyDescent="0.25">
      <c r="A152" s="117"/>
      <c r="B152" s="23"/>
      <c r="C152" s="36"/>
      <c r="D152" s="36"/>
    </row>
    <row r="153" spans="1:4" ht="20.25" x14ac:dyDescent="0.25">
      <c r="A153" s="117"/>
      <c r="B153" s="23"/>
      <c r="C153" s="36"/>
      <c r="D153" s="36"/>
    </row>
    <row r="154" spans="1:4" ht="20.25" x14ac:dyDescent="0.25">
      <c r="A154" s="117"/>
      <c r="B154" s="23"/>
      <c r="C154" s="36"/>
      <c r="D154" s="36"/>
    </row>
    <row r="155" spans="1:4" ht="20.25" x14ac:dyDescent="0.25">
      <c r="A155" s="117"/>
      <c r="B155" s="23"/>
      <c r="C155" s="36"/>
      <c r="D155" s="36"/>
    </row>
    <row r="156" spans="1:4" ht="20.25" x14ac:dyDescent="0.25">
      <c r="A156" s="117"/>
      <c r="B156" s="23"/>
      <c r="C156" s="36"/>
      <c r="D156" s="36"/>
    </row>
    <row r="157" spans="1:4" ht="20.25" x14ac:dyDescent="0.25">
      <c r="A157" s="117"/>
      <c r="B157" s="23"/>
      <c r="C157" s="36"/>
      <c r="D157" s="36"/>
    </row>
    <row r="158" spans="1:4" ht="20.25" x14ac:dyDescent="0.25">
      <c r="A158" s="117"/>
      <c r="B158" s="23"/>
      <c r="C158" s="36"/>
      <c r="D158" s="36"/>
    </row>
    <row r="159" spans="1:4" ht="20.25" x14ac:dyDescent="0.25">
      <c r="A159" s="117"/>
      <c r="B159" s="23"/>
      <c r="C159" s="36"/>
      <c r="D159" s="36"/>
    </row>
    <row r="160" spans="1:4" ht="20.25" x14ac:dyDescent="0.25">
      <c r="A160" s="117"/>
      <c r="B160" s="23"/>
      <c r="C160" s="36"/>
      <c r="D160" s="36"/>
    </row>
    <row r="161" spans="1:4" ht="20.25" x14ac:dyDescent="0.25">
      <c r="A161" s="117"/>
      <c r="B161" s="23"/>
      <c r="C161" s="36"/>
      <c r="D161" s="36"/>
    </row>
    <row r="162" spans="1:4" ht="20.25" x14ac:dyDescent="0.25">
      <c r="A162" s="117"/>
      <c r="B162" s="23"/>
      <c r="C162" s="36"/>
      <c r="D162" s="36"/>
    </row>
    <row r="163" spans="1:4" ht="20.25" x14ac:dyDescent="0.25">
      <c r="A163" s="117"/>
      <c r="B163" s="23"/>
      <c r="C163" s="36"/>
      <c r="D163" s="36"/>
    </row>
    <row r="164" spans="1:4" ht="20.25" x14ac:dyDescent="0.25">
      <c r="A164" s="117"/>
      <c r="B164" s="23"/>
      <c r="C164" s="36"/>
      <c r="D164" s="36"/>
    </row>
    <row r="165" spans="1:4" ht="20.25" x14ac:dyDescent="0.25">
      <c r="A165" s="117"/>
      <c r="B165" s="23"/>
      <c r="C165" s="36"/>
      <c r="D165" s="36"/>
    </row>
    <row r="166" spans="1:4" ht="20.25" x14ac:dyDescent="0.25">
      <c r="A166" s="117"/>
      <c r="B166" s="23"/>
      <c r="C166" s="36"/>
      <c r="D166" s="36"/>
    </row>
    <row r="167" spans="1:4" ht="20.25" x14ac:dyDescent="0.25">
      <c r="A167" s="117"/>
      <c r="B167" s="23"/>
      <c r="C167" s="36"/>
      <c r="D167" s="36"/>
    </row>
    <row r="168" spans="1:4" ht="20.25" x14ac:dyDescent="0.25">
      <c r="A168" s="117"/>
      <c r="B168" s="23"/>
      <c r="C168" s="36"/>
      <c r="D168" s="36"/>
    </row>
    <row r="169" spans="1:4" ht="20.25" x14ac:dyDescent="0.25">
      <c r="A169" s="117"/>
      <c r="B169" s="23"/>
      <c r="C169" s="36"/>
      <c r="D169" s="36"/>
    </row>
    <row r="170" spans="1:4" ht="20.25" x14ac:dyDescent="0.25">
      <c r="A170" s="117"/>
      <c r="B170" s="23"/>
      <c r="C170" s="36"/>
      <c r="D170" s="36"/>
    </row>
    <row r="171" spans="1:4" ht="20.25" x14ac:dyDescent="0.25">
      <c r="A171" s="117"/>
      <c r="B171" s="23"/>
      <c r="C171" s="36"/>
      <c r="D171" s="36"/>
    </row>
    <row r="172" spans="1:4" ht="20.25" x14ac:dyDescent="0.25">
      <c r="A172" s="117"/>
      <c r="B172" s="23"/>
      <c r="C172" s="36"/>
      <c r="D172" s="36"/>
    </row>
    <row r="173" spans="1:4" ht="20.25" x14ac:dyDescent="0.25">
      <c r="A173" s="117"/>
      <c r="B173" s="23"/>
      <c r="C173" s="36"/>
      <c r="D173" s="36"/>
    </row>
    <row r="174" spans="1:4" ht="20.25" x14ac:dyDescent="0.25">
      <c r="A174" s="117"/>
      <c r="B174" s="23"/>
      <c r="C174" s="36"/>
      <c r="D174" s="36"/>
    </row>
    <row r="175" spans="1:4" ht="20.25" x14ac:dyDescent="0.25">
      <c r="A175" s="117"/>
      <c r="B175" s="23"/>
      <c r="C175" s="36"/>
      <c r="D175" s="36"/>
    </row>
    <row r="176" spans="1:4" ht="20.25" x14ac:dyDescent="0.25">
      <c r="A176" s="117"/>
      <c r="B176" s="23"/>
      <c r="C176" s="36"/>
      <c r="D176" s="36"/>
    </row>
    <row r="177" spans="1:4" ht="20.25" x14ac:dyDescent="0.25">
      <c r="A177" s="117"/>
      <c r="B177" s="23"/>
      <c r="C177" s="36"/>
      <c r="D177" s="36"/>
    </row>
    <row r="178" spans="1:4" ht="20.25" x14ac:dyDescent="0.25">
      <c r="A178" s="117"/>
      <c r="B178" s="23"/>
      <c r="C178" s="36"/>
      <c r="D178" s="36"/>
    </row>
    <row r="179" spans="1:4" ht="20.25" x14ac:dyDescent="0.25">
      <c r="A179" s="117"/>
      <c r="B179" s="23"/>
      <c r="C179" s="36"/>
      <c r="D179" s="36"/>
    </row>
    <row r="180" spans="1:4" ht="20.25" x14ac:dyDescent="0.25">
      <c r="A180" s="117"/>
      <c r="B180" s="23"/>
      <c r="C180" s="36"/>
      <c r="D180" s="36"/>
    </row>
    <row r="181" spans="1:4" ht="20.25" x14ac:dyDescent="0.25">
      <c r="A181" s="117"/>
      <c r="B181" s="23"/>
      <c r="C181" s="36"/>
      <c r="D181" s="36"/>
    </row>
    <row r="182" spans="1:4" ht="20.25" x14ac:dyDescent="0.25">
      <c r="A182" s="117"/>
      <c r="B182" s="23"/>
      <c r="C182" s="36"/>
      <c r="D182" s="36"/>
    </row>
    <row r="183" spans="1:4" ht="20.25" x14ac:dyDescent="0.25">
      <c r="A183" s="117"/>
      <c r="B183" s="23"/>
      <c r="C183" s="36"/>
      <c r="D183" s="36"/>
    </row>
    <row r="184" spans="1:4" ht="20.25" x14ac:dyDescent="0.25">
      <c r="A184" s="117"/>
      <c r="B184" s="23"/>
      <c r="C184" s="36"/>
      <c r="D184" s="36"/>
    </row>
    <row r="185" spans="1:4" ht="20.25" x14ac:dyDescent="0.25">
      <c r="A185" s="117"/>
      <c r="B185" s="23"/>
      <c r="C185" s="36"/>
      <c r="D185" s="36"/>
    </row>
    <row r="186" spans="1:4" ht="20.25" x14ac:dyDescent="0.25">
      <c r="A186" s="117"/>
      <c r="B186" s="23"/>
      <c r="C186" s="36"/>
      <c r="D186" s="36"/>
    </row>
    <row r="187" spans="1:4" ht="20.25" x14ac:dyDescent="0.25">
      <c r="A187" s="117"/>
      <c r="B187" s="23"/>
      <c r="C187" s="36"/>
      <c r="D187" s="36"/>
    </row>
    <row r="188" spans="1:4" ht="20.25" x14ac:dyDescent="0.25">
      <c r="A188" s="117"/>
      <c r="B188" s="23"/>
      <c r="C188" s="36"/>
      <c r="D188" s="36"/>
    </row>
    <row r="189" spans="1:4" ht="20.25" x14ac:dyDescent="0.25">
      <c r="A189" s="117"/>
      <c r="B189" s="23"/>
      <c r="C189" s="36"/>
      <c r="D189" s="36"/>
    </row>
    <row r="190" spans="1:4" ht="20.25" x14ac:dyDescent="0.25">
      <c r="A190" s="117"/>
      <c r="B190" s="23"/>
      <c r="C190" s="36"/>
      <c r="D190" s="36"/>
    </row>
    <row r="191" spans="1:4" ht="20.25" x14ac:dyDescent="0.25">
      <c r="A191" s="117"/>
      <c r="B191" s="23"/>
      <c r="C191" s="36"/>
      <c r="D191" s="36"/>
    </row>
    <row r="192" spans="1:4" ht="20.25" x14ac:dyDescent="0.25">
      <c r="A192" s="117"/>
      <c r="B192" s="23"/>
      <c r="C192" s="36"/>
      <c r="D192" s="36"/>
    </row>
    <row r="193" spans="1:4" ht="20.25" x14ac:dyDescent="0.25">
      <c r="A193" s="117"/>
      <c r="B193" s="23"/>
      <c r="C193" s="36"/>
      <c r="D193" s="36"/>
    </row>
    <row r="194" spans="1:4" ht="20.25" x14ac:dyDescent="0.25">
      <c r="A194" s="117"/>
      <c r="B194" s="23"/>
      <c r="C194" s="36"/>
      <c r="D194" s="36"/>
    </row>
    <row r="195" spans="1:4" ht="20.25" x14ac:dyDescent="0.25">
      <c r="A195" s="117"/>
      <c r="B195" s="23"/>
      <c r="C195" s="36"/>
      <c r="D195" s="36"/>
    </row>
    <row r="196" spans="1:4" ht="20.25" x14ac:dyDescent="0.25">
      <c r="A196" s="117"/>
      <c r="B196" s="23"/>
      <c r="C196" s="36"/>
      <c r="D196" s="36"/>
    </row>
    <row r="197" spans="1:4" ht="20.25" x14ac:dyDescent="0.25">
      <c r="A197" s="117"/>
      <c r="B197" s="23"/>
      <c r="C197" s="36"/>
      <c r="D197" s="36"/>
    </row>
    <row r="198" spans="1:4" ht="20.25" x14ac:dyDescent="0.25">
      <c r="A198" s="117"/>
      <c r="B198" s="23"/>
      <c r="C198" s="36"/>
      <c r="D198" s="36"/>
    </row>
    <row r="199" spans="1:4" ht="20.25" x14ac:dyDescent="0.25">
      <c r="A199" s="117"/>
      <c r="B199" s="23"/>
      <c r="C199" s="36"/>
      <c r="D199" s="36"/>
    </row>
    <row r="200" spans="1:4" ht="20.25" x14ac:dyDescent="0.25">
      <c r="A200" s="117"/>
      <c r="B200" s="23"/>
      <c r="C200" s="36"/>
      <c r="D200" s="36"/>
    </row>
    <row r="201" spans="1:4" ht="20.25" x14ac:dyDescent="0.25">
      <c r="A201" s="117"/>
      <c r="B201" s="23"/>
      <c r="C201" s="36"/>
      <c r="D201" s="36"/>
    </row>
    <row r="202" spans="1:4" ht="20.25" x14ac:dyDescent="0.25">
      <c r="A202" s="117"/>
      <c r="B202" s="23"/>
      <c r="C202" s="36"/>
      <c r="D202" s="36"/>
    </row>
    <row r="203" spans="1:4" ht="20.25" x14ac:dyDescent="0.25">
      <c r="A203" s="117"/>
      <c r="B203" s="23"/>
      <c r="C203" s="36"/>
      <c r="D203" s="36"/>
    </row>
    <row r="204" spans="1:4" ht="20.25" x14ac:dyDescent="0.25">
      <c r="A204" s="117"/>
      <c r="B204" s="23"/>
      <c r="C204" s="36"/>
      <c r="D204" s="36"/>
    </row>
    <row r="205" spans="1:4" ht="20.25" x14ac:dyDescent="0.25">
      <c r="A205" s="117"/>
      <c r="B205" s="23"/>
      <c r="C205" s="36"/>
      <c r="D205" s="36"/>
    </row>
    <row r="206" spans="1:4" ht="20.25" x14ac:dyDescent="0.25">
      <c r="A206" s="117"/>
      <c r="B206" s="23"/>
      <c r="C206" s="36"/>
      <c r="D206" s="36"/>
    </row>
    <row r="207" spans="1:4" ht="20.25" x14ac:dyDescent="0.25">
      <c r="A207" s="117"/>
      <c r="B207" s="23"/>
      <c r="C207" s="36"/>
      <c r="D207" s="36"/>
    </row>
    <row r="208" spans="1:4" x14ac:dyDescent="0.25">
      <c r="A208" s="97"/>
      <c r="B208" s="23"/>
      <c r="C208" s="23"/>
      <c r="D208" s="23"/>
    </row>
    <row r="209" spans="1:8" ht="20.25" x14ac:dyDescent="0.25">
      <c r="A209" s="97"/>
      <c r="B209" s="32" t="s">
        <v>88</v>
      </c>
      <c r="C209" s="32" t="s">
        <v>144</v>
      </c>
      <c r="D209" s="35" t="s">
        <v>88</v>
      </c>
      <c r="E209" s="35" t="s">
        <v>144</v>
      </c>
    </row>
    <row r="210" spans="1:8" ht="21" x14ac:dyDescent="0.35">
      <c r="A210" s="97"/>
      <c r="B210" s="33" t="s">
        <v>90</v>
      </c>
      <c r="C210" s="33" t="s">
        <v>58</v>
      </c>
      <c r="D210" t="s">
        <v>90</v>
      </c>
      <c r="F210" t="str">
        <f>IF(NOT(ISBLANK(D210)),D210,IF(NOT(ISBLANK(E210)),"     "&amp;E210,FALSE))</f>
        <v>Afectación Económica o presupuestal</v>
      </c>
      <c r="G210" t="s">
        <v>90</v>
      </c>
      <c r="H210" t="str">
        <f ca="1">IF(NOT(ISERROR(MATCH(G210,_xlfn.ANCHORARRAY(B221),0))),F223&amp;"Por favor no seleccionar los criterios de impacto",G210)</f>
        <v>Afectación Económica o presupuestal</v>
      </c>
    </row>
    <row r="211" spans="1:8" ht="21" x14ac:dyDescent="0.35">
      <c r="A211" s="97"/>
      <c r="B211" s="33" t="s">
        <v>90</v>
      </c>
      <c r="C211" s="33" t="s">
        <v>93</v>
      </c>
      <c r="E211" t="s">
        <v>58</v>
      </c>
      <c r="F211" t="str">
        <f t="shared" ref="F211:F221" si="0">IF(NOT(ISBLANK(D211)),D211,IF(NOT(ISBLANK(E211)),"     "&amp;E211,FALSE))</f>
        <v xml:space="preserve">     Afectación menor a 10 SMLMV .</v>
      </c>
    </row>
    <row r="212" spans="1:8" ht="21" x14ac:dyDescent="0.35">
      <c r="A212" s="97"/>
      <c r="B212" s="33" t="s">
        <v>90</v>
      </c>
      <c r="C212" s="33" t="s">
        <v>94</v>
      </c>
      <c r="E212" t="s">
        <v>93</v>
      </c>
      <c r="F212" t="str">
        <f t="shared" si="0"/>
        <v xml:space="preserve">     Entre 10 y 50 SMLMV </v>
      </c>
    </row>
    <row r="213" spans="1:8" ht="21" x14ac:dyDescent="0.35">
      <c r="A213" s="97"/>
      <c r="B213" s="33" t="s">
        <v>90</v>
      </c>
      <c r="C213" s="33" t="s">
        <v>95</v>
      </c>
      <c r="E213" t="s">
        <v>94</v>
      </c>
      <c r="F213" t="str">
        <f t="shared" si="0"/>
        <v xml:space="preserve">     Entre 50 y 100 SMLMV </v>
      </c>
    </row>
    <row r="214" spans="1:8" ht="21" x14ac:dyDescent="0.35">
      <c r="A214" s="97"/>
      <c r="B214" s="33" t="s">
        <v>90</v>
      </c>
      <c r="C214" s="33" t="s">
        <v>96</v>
      </c>
      <c r="E214" t="s">
        <v>95</v>
      </c>
      <c r="F214" t="str">
        <f t="shared" si="0"/>
        <v xml:space="preserve">     Entre 100 y 500 SMLMV </v>
      </c>
    </row>
    <row r="215" spans="1:8" ht="21" x14ac:dyDescent="0.35">
      <c r="A215" s="97"/>
      <c r="B215" s="33" t="s">
        <v>57</v>
      </c>
      <c r="C215" s="33" t="s">
        <v>97</v>
      </c>
      <c r="E215" t="s">
        <v>96</v>
      </c>
      <c r="F215" t="str">
        <f t="shared" si="0"/>
        <v xml:space="preserve">     Mayor a 500 SMLMV </v>
      </c>
    </row>
    <row r="216" spans="1:8" ht="21" x14ac:dyDescent="0.35">
      <c r="A216" s="97"/>
      <c r="B216" s="33" t="s">
        <v>57</v>
      </c>
      <c r="C216" s="33" t="s">
        <v>98</v>
      </c>
      <c r="D216" t="s">
        <v>57</v>
      </c>
      <c r="F216" t="str">
        <f t="shared" si="0"/>
        <v>Pérdida Reputacional</v>
      </c>
    </row>
    <row r="217" spans="1:8" ht="21" x14ac:dyDescent="0.35">
      <c r="A217" s="97"/>
      <c r="B217" s="33" t="s">
        <v>57</v>
      </c>
      <c r="C217" s="33" t="s">
        <v>100</v>
      </c>
      <c r="E217" t="s">
        <v>97</v>
      </c>
      <c r="F217" t="str">
        <f t="shared" si="0"/>
        <v xml:space="preserve">     El riesgo afecta la imagen de alguna área de la organización</v>
      </c>
    </row>
    <row r="218" spans="1:8" ht="21" x14ac:dyDescent="0.35">
      <c r="A218" s="97"/>
      <c r="B218" s="33" t="s">
        <v>57</v>
      </c>
      <c r="C218" s="33" t="s">
        <v>99</v>
      </c>
      <c r="E218" t="s">
        <v>98</v>
      </c>
      <c r="F218" t="str">
        <f t="shared" si="0"/>
        <v xml:space="preserve">     El riesgo afecta la imagen de la entidad internamente, de conocimiento general, nivel interno, de junta dircetiva y accionistas y/o de provedores</v>
      </c>
    </row>
    <row r="219" spans="1:8" ht="21" x14ac:dyDescent="0.35">
      <c r="A219" s="97"/>
      <c r="B219" s="33" t="s">
        <v>57</v>
      </c>
      <c r="C219" s="33" t="s">
        <v>118</v>
      </c>
      <c r="E219" t="s">
        <v>100</v>
      </c>
      <c r="F219" t="str">
        <f t="shared" si="0"/>
        <v xml:space="preserve">     El riesgo afecta la imagen de la entidad con algunos usuarios de relevancia frente al logro de los objetivos</v>
      </c>
    </row>
    <row r="220" spans="1:8" x14ac:dyDescent="0.25">
      <c r="A220" s="97"/>
      <c r="B220" s="34"/>
      <c r="C220" s="34"/>
      <c r="E220" t="s">
        <v>99</v>
      </c>
      <c r="F220" t="str">
        <f t="shared" si="0"/>
        <v xml:space="preserve">     El riesgo afecta la imagen de de la entidad con efecto publicitario sostenido a nivel de sector administrativo, nivel departamental o municipal</v>
      </c>
    </row>
    <row r="221" spans="1:8" x14ac:dyDescent="0.25">
      <c r="A221" s="97"/>
      <c r="B221" s="34" t="e">
        <f t="array" aca="1" ref="B221:B223" ca="1">_xlfn.UNIQUE(Tabla1[[#All],[Criterios]])</f>
        <v>#NAME?</v>
      </c>
      <c r="C221" s="34"/>
      <c r="E221" t="s">
        <v>118</v>
      </c>
      <c r="F221" t="str">
        <f t="shared" si="0"/>
        <v xml:space="preserve">     El riesgo afecta la imagen de la entidad a nivel nacional, con efecto publicitarios sostenible a nivel país</v>
      </c>
    </row>
    <row r="222" spans="1:8" x14ac:dyDescent="0.25">
      <c r="A222" s="97"/>
      <c r="B222" s="34" t="e">
        <f ca="1"/>
        <v>#NAME?</v>
      </c>
      <c r="C222" s="34"/>
    </row>
    <row r="223" spans="1:8" x14ac:dyDescent="0.25">
      <c r="B223" s="34" t="e">
        <f ca="1"/>
        <v>#NAME?</v>
      </c>
      <c r="C223" s="34"/>
      <c r="F223" s="37" t="s">
        <v>146</v>
      </c>
    </row>
    <row r="224" spans="1:8" x14ac:dyDescent="0.25">
      <c r="B224" s="22"/>
      <c r="C224" s="22"/>
      <c r="F224" s="37" t="s">
        <v>147</v>
      </c>
    </row>
    <row r="225" spans="2:4" x14ac:dyDescent="0.25">
      <c r="B225" s="22"/>
      <c r="C225" s="22"/>
    </row>
    <row r="226" spans="2:4" x14ac:dyDescent="0.25">
      <c r="B226" s="22"/>
      <c r="C226" s="22"/>
    </row>
    <row r="227" spans="2:4" x14ac:dyDescent="0.25">
      <c r="B227" s="22"/>
      <c r="C227" s="22"/>
      <c r="D227" s="22"/>
    </row>
    <row r="228" spans="2:4" x14ac:dyDescent="0.25">
      <c r="B228" s="22"/>
      <c r="C228" s="22"/>
      <c r="D228" s="22"/>
    </row>
    <row r="229" spans="2:4" x14ac:dyDescent="0.25">
      <c r="B229" s="22"/>
      <c r="C229" s="22"/>
      <c r="D229" s="22"/>
    </row>
    <row r="230" spans="2:4" x14ac:dyDescent="0.25">
      <c r="B230" s="22"/>
      <c r="C230" s="22"/>
      <c r="D230" s="22"/>
    </row>
    <row r="231" spans="2:4" x14ac:dyDescent="0.25">
      <c r="B231" s="22"/>
      <c r="C231" s="22"/>
      <c r="D231" s="22"/>
    </row>
    <row r="232" spans="2:4" x14ac:dyDescent="0.25">
      <c r="B232" s="22"/>
      <c r="C232" s="22"/>
      <c r="D232" s="22"/>
    </row>
  </sheetData>
  <mergeCells count="1">
    <mergeCell ref="B1:D1"/>
  </mergeCells>
  <dataValidations disablePrompts="1" count="1">
    <dataValidation type="list" allowBlank="1" showInputMessage="1" showErrorMessage="1" sqref="G21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F16"/>
  <sheetViews>
    <sheetView workbookViewId="0">
      <selection activeCell="E11" sqref="E11"/>
    </sheetView>
  </sheetViews>
  <sheetFormatPr baseColWidth="10" defaultColWidth="14.28515625" defaultRowHeight="12.75" x14ac:dyDescent="0.2"/>
  <cols>
    <col min="1" max="2" width="14.28515625" style="102"/>
    <col min="3" max="3" width="17" style="102" customWidth="1"/>
    <col min="4" max="4" width="14.28515625" style="102"/>
    <col min="5" max="5" width="46" style="102" customWidth="1"/>
    <col min="6" max="16384" width="14.28515625" style="102"/>
  </cols>
  <sheetData>
    <row r="1" spans="2:6" ht="24" customHeight="1" thickBot="1" x14ac:dyDescent="0.25">
      <c r="B1" s="421" t="s">
        <v>78</v>
      </c>
      <c r="C1" s="422"/>
      <c r="D1" s="422"/>
      <c r="E1" s="422"/>
      <c r="F1" s="423"/>
    </row>
    <row r="2" spans="2:6" ht="16.5" thickBot="1" x14ac:dyDescent="0.3">
      <c r="B2" s="103"/>
      <c r="C2" s="103"/>
      <c r="D2" s="103"/>
      <c r="E2" s="103"/>
      <c r="F2" s="103"/>
    </row>
    <row r="3" spans="2:6" ht="16.5" thickBot="1" x14ac:dyDescent="0.25">
      <c r="B3" s="425" t="s">
        <v>64</v>
      </c>
      <c r="C3" s="426"/>
      <c r="D3" s="426"/>
      <c r="E3" s="115" t="s">
        <v>65</v>
      </c>
      <c r="F3" s="116" t="s">
        <v>66</v>
      </c>
    </row>
    <row r="4" spans="2:6" ht="31.5" x14ac:dyDescent="0.2">
      <c r="B4" s="427" t="s">
        <v>67</v>
      </c>
      <c r="C4" s="429" t="s">
        <v>13</v>
      </c>
      <c r="D4" s="104" t="s">
        <v>14</v>
      </c>
      <c r="E4" s="105" t="s">
        <v>68</v>
      </c>
      <c r="F4" s="106">
        <v>0.25</v>
      </c>
    </row>
    <row r="5" spans="2:6" ht="47.25" x14ac:dyDescent="0.2">
      <c r="B5" s="428"/>
      <c r="C5" s="430"/>
      <c r="D5" s="107" t="s">
        <v>15</v>
      </c>
      <c r="E5" s="108" t="s">
        <v>69</v>
      </c>
      <c r="F5" s="109">
        <v>0.15</v>
      </c>
    </row>
    <row r="6" spans="2:6" ht="47.25" x14ac:dyDescent="0.2">
      <c r="B6" s="428"/>
      <c r="C6" s="430"/>
      <c r="D6" s="107" t="s">
        <v>16</v>
      </c>
      <c r="E6" s="108" t="s">
        <v>70</v>
      </c>
      <c r="F6" s="109">
        <v>0.1</v>
      </c>
    </row>
    <row r="7" spans="2:6" ht="63" x14ac:dyDescent="0.2">
      <c r="B7" s="428"/>
      <c r="C7" s="430" t="s">
        <v>17</v>
      </c>
      <c r="D7" s="107" t="s">
        <v>10</v>
      </c>
      <c r="E7" s="108" t="s">
        <v>71</v>
      </c>
      <c r="F7" s="109">
        <v>0.25</v>
      </c>
    </row>
    <row r="8" spans="2:6" ht="31.5" x14ac:dyDescent="0.2">
      <c r="B8" s="428"/>
      <c r="C8" s="430"/>
      <c r="D8" s="107" t="s">
        <v>9</v>
      </c>
      <c r="E8" s="108" t="s">
        <v>72</v>
      </c>
      <c r="F8" s="109">
        <v>0.15</v>
      </c>
    </row>
    <row r="9" spans="2:6" ht="47.25" x14ac:dyDescent="0.2">
      <c r="B9" s="428" t="s">
        <v>161</v>
      </c>
      <c r="C9" s="430" t="s">
        <v>18</v>
      </c>
      <c r="D9" s="107" t="s">
        <v>19</v>
      </c>
      <c r="E9" s="108" t="s">
        <v>73</v>
      </c>
      <c r="F9" s="110" t="s">
        <v>74</v>
      </c>
    </row>
    <row r="10" spans="2:6" ht="63" x14ac:dyDescent="0.2">
      <c r="B10" s="428"/>
      <c r="C10" s="430"/>
      <c r="D10" s="107" t="s">
        <v>20</v>
      </c>
      <c r="E10" s="108" t="s">
        <v>75</v>
      </c>
      <c r="F10" s="110" t="s">
        <v>74</v>
      </c>
    </row>
    <row r="11" spans="2:6" ht="47.25" x14ac:dyDescent="0.2">
      <c r="B11" s="428"/>
      <c r="C11" s="430" t="s">
        <v>21</v>
      </c>
      <c r="D11" s="107" t="s">
        <v>22</v>
      </c>
      <c r="E11" s="108" t="s">
        <v>76</v>
      </c>
      <c r="F11" s="110" t="s">
        <v>74</v>
      </c>
    </row>
    <row r="12" spans="2:6" ht="47.25" x14ac:dyDescent="0.2">
      <c r="B12" s="428"/>
      <c r="C12" s="430"/>
      <c r="D12" s="107" t="s">
        <v>23</v>
      </c>
      <c r="E12" s="108" t="s">
        <v>77</v>
      </c>
      <c r="F12" s="110" t="s">
        <v>74</v>
      </c>
    </row>
    <row r="13" spans="2:6" ht="31.5" x14ac:dyDescent="0.2">
      <c r="B13" s="428"/>
      <c r="C13" s="430" t="s">
        <v>24</v>
      </c>
      <c r="D13" s="107" t="s">
        <v>119</v>
      </c>
      <c r="E13" s="108" t="s">
        <v>122</v>
      </c>
      <c r="F13" s="110" t="s">
        <v>74</v>
      </c>
    </row>
    <row r="14" spans="2:6" ht="32.25" thickBot="1" x14ac:dyDescent="0.25">
      <c r="B14" s="431"/>
      <c r="C14" s="432"/>
      <c r="D14" s="111" t="s">
        <v>120</v>
      </c>
      <c r="E14" s="112" t="s">
        <v>121</v>
      </c>
      <c r="F14" s="113" t="s">
        <v>74</v>
      </c>
    </row>
    <row r="15" spans="2:6" ht="49.5" customHeight="1" x14ac:dyDescent="0.2">
      <c r="B15" s="424" t="s">
        <v>158</v>
      </c>
      <c r="C15" s="424"/>
      <c r="D15" s="424"/>
      <c r="E15" s="424"/>
      <c r="F15" s="424"/>
    </row>
    <row r="16" spans="2:6" ht="27" customHeight="1" x14ac:dyDescent="0.25">
      <c r="B16" s="114"/>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9"/>
  <sheetViews>
    <sheetView topLeftCell="A4" workbookViewId="0">
      <selection activeCell="B13" sqref="B13:B19"/>
    </sheetView>
  </sheetViews>
  <sheetFormatPr baseColWidth="10" defaultRowHeight="15" x14ac:dyDescent="0.25"/>
  <sheetData>
    <row r="2" spans="2:5" x14ac:dyDescent="0.25">
      <c r="B2" t="s">
        <v>31</v>
      </c>
      <c r="E2" t="s">
        <v>133</v>
      </c>
    </row>
    <row r="3" spans="2:5" x14ac:dyDescent="0.25">
      <c r="B3" t="s">
        <v>32</v>
      </c>
      <c r="E3" t="s">
        <v>132</v>
      </c>
    </row>
    <row r="4" spans="2:5" x14ac:dyDescent="0.25">
      <c r="B4" t="s">
        <v>137</v>
      </c>
      <c r="E4" t="s">
        <v>134</v>
      </c>
    </row>
    <row r="5" spans="2:5" x14ac:dyDescent="0.25">
      <c r="B5" t="s">
        <v>136</v>
      </c>
    </row>
    <row r="8" spans="2:5" x14ac:dyDescent="0.25">
      <c r="B8" t="s">
        <v>86</v>
      </c>
    </row>
    <row r="9" spans="2:5" x14ac:dyDescent="0.25">
      <c r="B9" t="s">
        <v>40</v>
      </c>
    </row>
    <row r="10" spans="2:5" x14ac:dyDescent="0.25">
      <c r="B10" t="s">
        <v>41</v>
      </c>
    </row>
    <row r="13" spans="2:5" x14ac:dyDescent="0.25">
      <c r="B13" t="s">
        <v>129</v>
      </c>
    </row>
    <row r="14" spans="2:5" x14ac:dyDescent="0.25">
      <c r="B14" t="s">
        <v>123</v>
      </c>
    </row>
    <row r="15" spans="2:5" x14ac:dyDescent="0.25">
      <c r="B15" t="s">
        <v>126</v>
      </c>
    </row>
    <row r="16" spans="2:5" x14ac:dyDescent="0.25">
      <c r="B16" t="s">
        <v>124</v>
      </c>
    </row>
    <row r="17" spans="2:2" x14ac:dyDescent="0.25">
      <c r="B17" t="s">
        <v>125</v>
      </c>
    </row>
    <row r="18" spans="2:2" x14ac:dyDescent="0.25">
      <c r="B18" t="s">
        <v>127</v>
      </c>
    </row>
    <row r="19" spans="2:2" x14ac:dyDescent="0.25">
      <c r="B19" t="s">
        <v>128</v>
      </c>
    </row>
  </sheetData>
  <sortState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21"/>
  <sheetViews>
    <sheetView workbookViewId="0">
      <selection activeCell="A19" sqref="A19"/>
    </sheetView>
  </sheetViews>
  <sheetFormatPr baseColWidth="10" defaultColWidth="11.42578125" defaultRowHeight="12.75" x14ac:dyDescent="0.2"/>
  <cols>
    <col min="1" max="1" width="32.85546875" style="9" customWidth="1"/>
    <col min="2" max="16384" width="11.42578125" style="9"/>
  </cols>
  <sheetData>
    <row r="3" spans="1:1" x14ac:dyDescent="0.2">
      <c r="A3" s="10" t="s">
        <v>14</v>
      </c>
    </row>
    <row r="4" spans="1:1" x14ac:dyDescent="0.2">
      <c r="A4" s="10" t="s">
        <v>15</v>
      </c>
    </row>
    <row r="5" spans="1:1" x14ac:dyDescent="0.2">
      <c r="A5" s="10" t="s">
        <v>16</v>
      </c>
    </row>
    <row r="6" spans="1:1" x14ac:dyDescent="0.2">
      <c r="A6" s="10" t="s">
        <v>10</v>
      </c>
    </row>
    <row r="7" spans="1:1" x14ac:dyDescent="0.2">
      <c r="A7" s="10" t="s">
        <v>9</v>
      </c>
    </row>
    <row r="8" spans="1:1" x14ac:dyDescent="0.2">
      <c r="A8" s="10" t="s">
        <v>19</v>
      </c>
    </row>
    <row r="9" spans="1:1" x14ac:dyDescent="0.2">
      <c r="A9" s="10" t="s">
        <v>20</v>
      </c>
    </row>
    <row r="10" spans="1:1" x14ac:dyDescent="0.2">
      <c r="A10" s="10" t="s">
        <v>22</v>
      </c>
    </row>
    <row r="11" spans="1:1" x14ac:dyDescent="0.2">
      <c r="A11" s="10" t="s">
        <v>23</v>
      </c>
    </row>
    <row r="12" spans="1:1" x14ac:dyDescent="0.2">
      <c r="A12" s="10" t="s">
        <v>25</v>
      </c>
    </row>
    <row r="13" spans="1:1" x14ac:dyDescent="0.2">
      <c r="A13" s="10" t="s">
        <v>26</v>
      </c>
    </row>
    <row r="14" spans="1:1" x14ac:dyDescent="0.2">
      <c r="A14" s="10" t="s">
        <v>27</v>
      </c>
    </row>
    <row r="16" spans="1:1" x14ac:dyDescent="0.2">
      <c r="A16" s="10" t="s">
        <v>30</v>
      </c>
    </row>
    <row r="17" spans="1:1" x14ac:dyDescent="0.2">
      <c r="A17" s="10" t="s">
        <v>31</v>
      </c>
    </row>
    <row r="18" spans="1:1" x14ac:dyDescent="0.2">
      <c r="A18" s="10" t="s">
        <v>32</v>
      </c>
    </row>
    <row r="20" spans="1:1" x14ac:dyDescent="0.2">
      <c r="A20" s="10" t="s">
        <v>40</v>
      </c>
    </row>
    <row r="21" spans="1:1" x14ac:dyDescent="0.2">
      <c r="A21" s="1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AUXPLANEACION03</cp:lastModifiedBy>
  <cp:lastPrinted>2020-05-13T01:12:22Z</cp:lastPrinted>
  <dcterms:created xsi:type="dcterms:W3CDTF">2020-03-24T23:12:47Z</dcterms:created>
  <dcterms:modified xsi:type="dcterms:W3CDTF">2025-07-16T16:38:31Z</dcterms:modified>
</cp:coreProperties>
</file>